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firstSheet="4" activeTab="8"/>
  </bookViews>
  <sheets>
    <sheet name="左右像投影線方程式(最小二乘法)" sheetId="17" r:id="rId1"/>
    <sheet name="左右像投影線方程式(規劃求解)" sheetId="14" r:id="rId2"/>
    <sheet name="說明2" sheetId="20" r:id="rId3"/>
    <sheet name="L像投影線" sheetId="1" r:id="rId4"/>
    <sheet name="R像投影線" sheetId="12" r:id="rId5"/>
    <sheet name="L像旋轉矩陣" sheetId="10" r:id="rId6"/>
    <sheet name="R像旋轉矩陣" sheetId="11" r:id="rId7"/>
    <sheet name="求解相對定位參數(主程式)" sheetId="13" r:id="rId8"/>
    <sheet name="說明1" sheetId="19" r:id="rId9"/>
  </sheets>
  <definedNames>
    <definedName name="solver_adj" localSheetId="3" hidden="1">L像投影線!#REF!</definedName>
    <definedName name="solver_adj" localSheetId="4" hidden="1">R像投影線!#REF!</definedName>
    <definedName name="solver_adj" localSheetId="1" hidden="1">'左右像投影線方程式(規劃求解)'!$M$11:$M$12</definedName>
    <definedName name="solver_adj" localSheetId="0" hidden="1">'左右像投影線方程式(最小二乘法)'!#REF!</definedName>
    <definedName name="solver_adj" localSheetId="7" hidden="1">'求解相對定位參數(主程式)'!$B$15:$B$16,'求解相對定位參數(主程式)'!$C$14:$C$16</definedName>
    <definedName name="solver_cvg" localSheetId="3" hidden="1">0.0001</definedName>
    <definedName name="solver_cvg" localSheetId="4" hidden="1">0.0001</definedName>
    <definedName name="solver_cvg" localSheetId="1" hidden="1">0.0001</definedName>
    <definedName name="solver_cvg" localSheetId="0" hidden="1">0.0001</definedName>
    <definedName name="solver_cvg" localSheetId="7" hidden="1">0.0001</definedName>
    <definedName name="solver_drv" localSheetId="3" hidden="1">1</definedName>
    <definedName name="solver_drv" localSheetId="4" hidden="1">1</definedName>
    <definedName name="solver_drv" localSheetId="1" hidden="1">1</definedName>
    <definedName name="solver_drv" localSheetId="0" hidden="1">1</definedName>
    <definedName name="solver_drv" localSheetId="7" hidden="1">1</definedName>
    <definedName name="solver_eng" localSheetId="3" hidden="1">1</definedName>
    <definedName name="solver_eng" localSheetId="4" hidden="1">1</definedName>
    <definedName name="solver_eng" localSheetId="1" hidden="1">1</definedName>
    <definedName name="solver_eng" localSheetId="0" hidden="1">1</definedName>
    <definedName name="solver_eng" localSheetId="7" hidden="1">1</definedName>
    <definedName name="solver_est" localSheetId="3" hidden="1">1</definedName>
    <definedName name="solver_est" localSheetId="4" hidden="1">1</definedName>
    <definedName name="solver_est" localSheetId="1" hidden="1">1</definedName>
    <definedName name="solver_est" localSheetId="0" hidden="1">1</definedName>
    <definedName name="solver_est" localSheetId="7" hidden="1">1</definedName>
    <definedName name="solver_itr" localSheetId="3" hidden="1">2147483647</definedName>
    <definedName name="solver_itr" localSheetId="4" hidden="1">2147483647</definedName>
    <definedName name="solver_itr" localSheetId="1" hidden="1">2147483647</definedName>
    <definedName name="solver_itr" localSheetId="0" hidden="1">2147483647</definedName>
    <definedName name="solver_itr" localSheetId="7" hidden="1">2147483647</definedName>
    <definedName name="solver_mip" localSheetId="3" hidden="1">2147483647</definedName>
    <definedName name="solver_mip" localSheetId="4" hidden="1">2147483647</definedName>
    <definedName name="solver_mip" localSheetId="1" hidden="1">2147483647</definedName>
    <definedName name="solver_mip" localSheetId="0" hidden="1">2147483647</definedName>
    <definedName name="solver_mip" localSheetId="7" hidden="1">2147483647</definedName>
    <definedName name="solver_mni" localSheetId="3" hidden="1">30</definedName>
    <definedName name="solver_mni" localSheetId="4" hidden="1">30</definedName>
    <definedName name="solver_mni" localSheetId="1" hidden="1">30</definedName>
    <definedName name="solver_mni" localSheetId="0" hidden="1">30</definedName>
    <definedName name="solver_mni" localSheetId="7" hidden="1">30</definedName>
    <definedName name="solver_mrt" localSheetId="3" hidden="1">0.075</definedName>
    <definedName name="solver_mrt" localSheetId="4" hidden="1">0.075</definedName>
    <definedName name="solver_mrt" localSheetId="1" hidden="1">0.075</definedName>
    <definedName name="solver_mrt" localSheetId="0" hidden="1">0.075</definedName>
    <definedName name="solver_mrt" localSheetId="7" hidden="1">0.075</definedName>
    <definedName name="solver_msl" localSheetId="3" hidden="1">2</definedName>
    <definedName name="solver_msl" localSheetId="4" hidden="1">2</definedName>
    <definedName name="solver_msl" localSheetId="1" hidden="1">2</definedName>
    <definedName name="solver_msl" localSheetId="0" hidden="1">2</definedName>
    <definedName name="solver_msl" localSheetId="7" hidden="1">2</definedName>
    <definedName name="solver_neg" localSheetId="3" hidden="1">1</definedName>
    <definedName name="solver_neg" localSheetId="4" hidden="1">1</definedName>
    <definedName name="solver_neg" localSheetId="1" hidden="1">2</definedName>
    <definedName name="solver_neg" localSheetId="0" hidden="1">2</definedName>
    <definedName name="solver_neg" localSheetId="7" hidden="1">2</definedName>
    <definedName name="solver_nod" localSheetId="3" hidden="1">2147483647</definedName>
    <definedName name="solver_nod" localSheetId="4" hidden="1">2147483647</definedName>
    <definedName name="solver_nod" localSheetId="1" hidden="1">2147483647</definedName>
    <definedName name="solver_nod" localSheetId="0" hidden="1">2147483647</definedName>
    <definedName name="solver_nod" localSheetId="7" hidden="1">2147483647</definedName>
    <definedName name="solver_num" localSheetId="3" hidden="1">0</definedName>
    <definedName name="solver_num" localSheetId="4" hidden="1">0</definedName>
    <definedName name="solver_num" localSheetId="1" hidden="1">0</definedName>
    <definedName name="solver_num" localSheetId="0" hidden="1">0</definedName>
    <definedName name="solver_num" localSheetId="7" hidden="1">0</definedName>
    <definedName name="solver_nwt" localSheetId="3" hidden="1">1</definedName>
    <definedName name="solver_nwt" localSheetId="4" hidden="1">1</definedName>
    <definedName name="solver_nwt" localSheetId="1" hidden="1">1</definedName>
    <definedName name="solver_nwt" localSheetId="0" hidden="1">1</definedName>
    <definedName name="solver_nwt" localSheetId="7" hidden="1">1</definedName>
    <definedName name="solver_opt" localSheetId="3" hidden="1">L像投影線!$B$31</definedName>
    <definedName name="solver_opt" localSheetId="4" hidden="1">R像投影線!$B$31</definedName>
    <definedName name="solver_opt" localSheetId="1" hidden="1">'左右像投影線方程式(規劃求解)'!$M$20</definedName>
    <definedName name="solver_opt" localSheetId="0" hidden="1">'左右像投影線方程式(最小二乘法)'!$B$19</definedName>
    <definedName name="solver_opt" localSheetId="7" hidden="1">'求解相對定位參數(主程式)'!$B$12</definedName>
    <definedName name="solver_pre" localSheetId="3" hidden="1">0.000001</definedName>
    <definedName name="solver_pre" localSheetId="4" hidden="1">0.000001</definedName>
    <definedName name="solver_pre" localSheetId="1" hidden="1">0.000001</definedName>
    <definedName name="solver_pre" localSheetId="0" hidden="1">0.000001</definedName>
    <definedName name="solver_pre" localSheetId="7" hidden="1">0.000001</definedName>
    <definedName name="solver_rbv" localSheetId="3" hidden="1">1</definedName>
    <definedName name="solver_rbv" localSheetId="4" hidden="1">1</definedName>
    <definedName name="solver_rbv" localSheetId="1" hidden="1">1</definedName>
    <definedName name="solver_rbv" localSheetId="0" hidden="1">1</definedName>
    <definedName name="solver_rbv" localSheetId="7" hidden="1">1</definedName>
    <definedName name="solver_rlx" localSheetId="3" hidden="1">2</definedName>
    <definedName name="solver_rlx" localSheetId="4" hidden="1">2</definedName>
    <definedName name="solver_rlx" localSheetId="1" hidden="1">2</definedName>
    <definedName name="solver_rlx" localSheetId="0" hidden="1">2</definedName>
    <definedName name="solver_rlx" localSheetId="7" hidden="1">2</definedName>
    <definedName name="solver_rsd" localSheetId="3" hidden="1">0</definedName>
    <definedName name="solver_rsd" localSheetId="4" hidden="1">0</definedName>
    <definedName name="solver_rsd" localSheetId="1" hidden="1">0</definedName>
    <definedName name="solver_rsd" localSheetId="0" hidden="1">0</definedName>
    <definedName name="solver_rsd" localSheetId="7" hidden="1">0</definedName>
    <definedName name="solver_scl" localSheetId="3" hidden="1">1</definedName>
    <definedName name="solver_scl" localSheetId="4" hidden="1">1</definedName>
    <definedName name="solver_scl" localSheetId="1" hidden="1">1</definedName>
    <definedName name="solver_scl" localSheetId="0" hidden="1">1</definedName>
    <definedName name="solver_scl" localSheetId="7" hidden="1">1</definedName>
    <definedName name="solver_sho" localSheetId="3" hidden="1">2</definedName>
    <definedName name="solver_sho" localSheetId="4" hidden="1">2</definedName>
    <definedName name="solver_sho" localSheetId="1" hidden="1">2</definedName>
    <definedName name="solver_sho" localSheetId="0" hidden="1">2</definedName>
    <definedName name="solver_sho" localSheetId="7" hidden="1">2</definedName>
    <definedName name="solver_ssz" localSheetId="3" hidden="1">100</definedName>
    <definedName name="solver_ssz" localSheetId="4" hidden="1">100</definedName>
    <definedName name="solver_ssz" localSheetId="1" hidden="1">100</definedName>
    <definedName name="solver_ssz" localSheetId="0" hidden="1">100</definedName>
    <definedName name="solver_ssz" localSheetId="7" hidden="1">100</definedName>
    <definedName name="solver_tim" localSheetId="3" hidden="1">2147483647</definedName>
    <definedName name="solver_tim" localSheetId="4" hidden="1">2147483647</definedName>
    <definedName name="solver_tim" localSheetId="1" hidden="1">2147483647</definedName>
    <definedName name="solver_tim" localSheetId="0" hidden="1">2147483647</definedName>
    <definedName name="solver_tim" localSheetId="7" hidden="1">2147483647</definedName>
    <definedName name="solver_tol" localSheetId="3" hidden="1">0.01</definedName>
    <definedName name="solver_tol" localSheetId="4" hidden="1">0.01</definedName>
    <definedName name="solver_tol" localSheetId="1" hidden="1">0.01</definedName>
    <definedName name="solver_tol" localSheetId="0" hidden="1">0.01</definedName>
    <definedName name="solver_tol" localSheetId="7" hidden="1">0.01</definedName>
    <definedName name="solver_typ" localSheetId="3" hidden="1">3</definedName>
    <definedName name="solver_typ" localSheetId="4" hidden="1">3</definedName>
    <definedName name="solver_typ" localSheetId="1" hidden="1">2</definedName>
    <definedName name="solver_typ" localSheetId="0" hidden="1">2</definedName>
    <definedName name="solver_typ" localSheetId="7" hidden="1">2</definedName>
    <definedName name="solver_val" localSheetId="3" hidden="1">0</definedName>
    <definedName name="solver_val" localSheetId="4" hidden="1">0</definedName>
    <definedName name="solver_val" localSheetId="1" hidden="1">0</definedName>
    <definedName name="solver_val" localSheetId="0" hidden="1">0</definedName>
    <definedName name="solver_val" localSheetId="7" hidden="1">0</definedName>
    <definedName name="solver_ver" localSheetId="3" hidden="1">3</definedName>
    <definedName name="solver_ver" localSheetId="4" hidden="1">3</definedName>
    <definedName name="solver_ver" localSheetId="1" hidden="1">3</definedName>
    <definedName name="solver_ver" localSheetId="0" hidden="1">3</definedName>
    <definedName name="solver_ver" localSheetId="7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0" l="1"/>
  <c r="E3" i="10" s="1"/>
  <c r="E2" i="10"/>
  <c r="B6" i="10"/>
  <c r="E4" i="10" s="1"/>
  <c r="B7" i="10"/>
  <c r="E6" i="10" s="1"/>
  <c r="D1" i="11"/>
  <c r="B5" i="11"/>
  <c r="E2" i="11" s="1"/>
  <c r="B6" i="11"/>
  <c r="E5" i="11" s="1"/>
  <c r="K5" i="11" s="1"/>
  <c r="B7" i="11"/>
  <c r="E6" i="11" s="1"/>
  <c r="E7" i="11"/>
  <c r="K1" i="11" s="1"/>
  <c r="E7" i="10" l="1"/>
  <c r="E3" i="11"/>
  <c r="E5" i="10"/>
  <c r="K2" i="11"/>
  <c r="L1" i="11"/>
  <c r="E4" i="11"/>
  <c r="K7" i="11" s="1"/>
  <c r="L2" i="11"/>
  <c r="F15" i="17" l="1"/>
  <c r="C15" i="17"/>
  <c r="B15" i="17"/>
  <c r="F14" i="17"/>
  <c r="C14" i="17"/>
  <c r="B14" i="17"/>
  <c r="F13" i="17"/>
  <c r="C13" i="17"/>
  <c r="B17" i="17" s="1" a="1"/>
  <c r="B13" i="17"/>
  <c r="D17" i="17" l="1"/>
  <c r="D18" i="17"/>
  <c r="C17" i="17"/>
  <c r="C18" i="17"/>
  <c r="B17" i="17"/>
  <c r="B18" i="17"/>
  <c r="C16" i="14"/>
  <c r="D16" i="14"/>
  <c r="E16" i="14"/>
  <c r="F16" i="14"/>
  <c r="G16" i="14"/>
  <c r="H16" i="14"/>
  <c r="I16" i="14"/>
  <c r="J16" i="14"/>
  <c r="K16" i="14"/>
  <c r="B16" i="14"/>
  <c r="C13" i="14"/>
  <c r="D13" i="14"/>
  <c r="E13" i="14"/>
  <c r="F13" i="14"/>
  <c r="G13" i="14"/>
  <c r="H13" i="14"/>
  <c r="I13" i="14"/>
  <c r="J13" i="14"/>
  <c r="K13" i="14"/>
  <c r="C14" i="14"/>
  <c r="D14" i="14"/>
  <c r="E14" i="14"/>
  <c r="F14" i="14"/>
  <c r="G14" i="14"/>
  <c r="H14" i="14"/>
  <c r="I14" i="14"/>
  <c r="J14" i="14"/>
  <c r="K14" i="14"/>
  <c r="C15" i="14"/>
  <c r="D15" i="14"/>
  <c r="E15" i="14"/>
  <c r="F15" i="14"/>
  <c r="G15" i="14"/>
  <c r="H15" i="14"/>
  <c r="I15" i="14"/>
  <c r="J15" i="14"/>
  <c r="K15" i="14"/>
  <c r="C17" i="14"/>
  <c r="D17" i="14"/>
  <c r="E17" i="14"/>
  <c r="F17" i="14"/>
  <c r="G17" i="14"/>
  <c r="H17" i="14"/>
  <c r="I17" i="14"/>
  <c r="J17" i="14"/>
  <c r="K17" i="14"/>
  <c r="C18" i="14"/>
  <c r="D18" i="14"/>
  <c r="E18" i="14"/>
  <c r="F18" i="14"/>
  <c r="G18" i="14"/>
  <c r="H18" i="14"/>
  <c r="I18" i="14"/>
  <c r="J18" i="14"/>
  <c r="K18" i="14"/>
  <c r="B18" i="14"/>
  <c r="B17" i="14"/>
  <c r="B15" i="14"/>
  <c r="B14" i="14"/>
  <c r="B13" i="14"/>
  <c r="B20" i="17" l="1" a="1"/>
  <c r="B24" i="14"/>
  <c r="J26" i="14"/>
  <c r="F26" i="14"/>
  <c r="K25" i="14"/>
  <c r="G25" i="14"/>
  <c r="C25" i="14"/>
  <c r="H24" i="14"/>
  <c r="D24" i="14"/>
  <c r="K26" i="14"/>
  <c r="G26" i="14"/>
  <c r="C26" i="14"/>
  <c r="H25" i="14"/>
  <c r="D25" i="14"/>
  <c r="I24" i="14"/>
  <c r="E24" i="14"/>
  <c r="B25" i="14"/>
  <c r="I26" i="14"/>
  <c r="E26" i="14"/>
  <c r="J25" i="14"/>
  <c r="F25" i="14"/>
  <c r="K24" i="14"/>
  <c r="G24" i="14"/>
  <c r="C24" i="14"/>
  <c r="B26" i="14"/>
  <c r="H26" i="14"/>
  <c r="D26" i="14"/>
  <c r="I25" i="14"/>
  <c r="E25" i="14"/>
  <c r="J24" i="14"/>
  <c r="F24" i="14"/>
  <c r="C21" i="17" l="1"/>
  <c r="B21" i="17"/>
  <c r="C20" i="17"/>
  <c r="B20" i="17"/>
  <c r="B23" i="17" s="1" a="1"/>
  <c r="H19" i="12"/>
  <c r="I19" i="12"/>
  <c r="J19" i="12"/>
  <c r="K19" i="12"/>
  <c r="H20" i="12"/>
  <c r="I20" i="12"/>
  <c r="J20" i="12"/>
  <c r="K20" i="12"/>
  <c r="H21" i="12"/>
  <c r="I21" i="12"/>
  <c r="J21" i="12"/>
  <c r="K21" i="12"/>
  <c r="H19" i="1"/>
  <c r="I19" i="1"/>
  <c r="J19" i="1"/>
  <c r="K19" i="1"/>
  <c r="H20" i="1"/>
  <c r="I20" i="1"/>
  <c r="J20" i="1"/>
  <c r="K20" i="1"/>
  <c r="H21" i="1"/>
  <c r="I21" i="1"/>
  <c r="J21" i="1"/>
  <c r="K21" i="1"/>
  <c r="B24" i="17" l="1"/>
  <c r="C23" i="17"/>
  <c r="B23" i="17"/>
  <c r="C24" i="17"/>
  <c r="B26" i="17" l="1" a="1"/>
  <c r="G21" i="12"/>
  <c r="F21" i="12"/>
  <c r="E21" i="12"/>
  <c r="D21" i="12"/>
  <c r="C21" i="12"/>
  <c r="B21" i="12"/>
  <c r="G20" i="12"/>
  <c r="F20" i="12"/>
  <c r="E20" i="12"/>
  <c r="D20" i="12"/>
  <c r="C20" i="12"/>
  <c r="B20" i="12"/>
  <c r="G19" i="12"/>
  <c r="F19" i="12"/>
  <c r="E19" i="12"/>
  <c r="D19" i="12"/>
  <c r="C19" i="12"/>
  <c r="B19" i="12"/>
  <c r="C19" i="1"/>
  <c r="D19" i="1"/>
  <c r="E19" i="1"/>
  <c r="F19" i="1"/>
  <c r="G19" i="1"/>
  <c r="C20" i="1"/>
  <c r="D20" i="1"/>
  <c r="E20" i="1"/>
  <c r="F20" i="1"/>
  <c r="G20" i="1"/>
  <c r="C21" i="1"/>
  <c r="D21" i="1"/>
  <c r="E21" i="1"/>
  <c r="F21" i="1"/>
  <c r="G21" i="1"/>
  <c r="B21" i="1"/>
  <c r="B20" i="1"/>
  <c r="B19" i="1"/>
  <c r="D27" i="17" l="1"/>
  <c r="C26" i="17"/>
  <c r="C27" i="17"/>
  <c r="B26" i="17"/>
  <c r="B29" i="17" s="1" a="1"/>
  <c r="B27" i="17"/>
  <c r="D26" i="17"/>
  <c r="K2" i="10"/>
  <c r="L10" i="11"/>
  <c r="M5" i="11"/>
  <c r="B30" i="17" l="1"/>
  <c r="B29" i="17"/>
  <c r="L1" i="10"/>
  <c r="M11" i="11"/>
  <c r="M7" i="11"/>
  <c r="M10" i="11"/>
  <c r="L11" i="11"/>
  <c r="M7" i="10"/>
  <c r="K5" i="10"/>
  <c r="M5" i="10"/>
  <c r="K7" i="10"/>
  <c r="M11" i="10"/>
  <c r="L10" i="10"/>
  <c r="L11" i="10"/>
  <c r="M10" i="10"/>
  <c r="L2" i="10"/>
  <c r="K1" i="10"/>
  <c r="B32" i="17" l="1"/>
  <c r="B33" i="17"/>
  <c r="B34" i="17"/>
  <c r="C33" i="17"/>
  <c r="C34" i="17"/>
  <c r="C32" i="17"/>
  <c r="K13" i="11" a="1"/>
  <c r="K13" i="10" a="1"/>
  <c r="D34" i="17" l="1"/>
  <c r="D33" i="17"/>
  <c r="D32" i="17"/>
  <c r="K15" i="11"/>
  <c r="M13" i="11"/>
  <c r="F10" i="11" s="1"/>
  <c r="M14" i="11"/>
  <c r="F11" i="11" s="1"/>
  <c r="L13" i="11"/>
  <c r="E10" i="11" s="1"/>
  <c r="K14" i="11"/>
  <c r="M15" i="11"/>
  <c r="F12" i="11" s="1"/>
  <c r="K13" i="11"/>
  <c r="L15" i="11"/>
  <c r="E12" i="11" s="1"/>
  <c r="L14" i="11"/>
  <c r="E11" i="11" s="1"/>
  <c r="L15" i="10"/>
  <c r="K15" i="10"/>
  <c r="M13" i="10"/>
  <c r="M14" i="10"/>
  <c r="L13" i="10"/>
  <c r="L14" i="10"/>
  <c r="K13" i="10"/>
  <c r="K14" i="10"/>
  <c r="M15" i="10"/>
  <c r="E11" i="10" l="1"/>
  <c r="C2" i="1" s="1"/>
  <c r="D12" i="10"/>
  <c r="B3" i="1" s="1"/>
  <c r="F12" i="10"/>
  <c r="D3" i="1" s="1"/>
  <c r="E10" i="10"/>
  <c r="C1" i="1" s="1"/>
  <c r="E12" i="10"/>
  <c r="C3" i="1" s="1"/>
  <c r="D11" i="10"/>
  <c r="B2" i="1" s="1"/>
  <c r="F11" i="10"/>
  <c r="D2" i="1" s="1"/>
  <c r="D10" i="10"/>
  <c r="B1" i="1" s="1"/>
  <c r="F10" i="10"/>
  <c r="D1" i="1" s="1"/>
  <c r="D10" i="11"/>
  <c r="B1" i="12" s="1"/>
  <c r="D11" i="11"/>
  <c r="B2" i="12" s="1"/>
  <c r="D12" i="11"/>
  <c r="B3" i="12" s="1"/>
  <c r="D2" i="12"/>
  <c r="D3" i="12"/>
  <c r="D1" i="12"/>
  <c r="C2" i="12"/>
  <c r="C3" i="12"/>
  <c r="C1" i="12"/>
  <c r="B4" i="1" l="1" a="1"/>
  <c r="C4" i="1" s="1"/>
  <c r="B4" i="12" a="1"/>
  <c r="B4" i="12" s="1"/>
  <c r="D6" i="1" l="1"/>
  <c r="C5" i="1"/>
  <c r="D4" i="1"/>
  <c r="B6" i="1"/>
  <c r="B5" i="1"/>
  <c r="B4" i="1"/>
  <c r="D5" i="1"/>
  <c r="C6" i="1"/>
  <c r="B6" i="12"/>
  <c r="C4" i="12"/>
  <c r="D5" i="12"/>
  <c r="C5" i="12"/>
  <c r="C6" i="12"/>
  <c r="B5" i="12"/>
  <c r="D4" i="12"/>
  <c r="D6" i="12"/>
  <c r="J23" i="1" l="1" a="1"/>
  <c r="F23" i="1" a="1"/>
  <c r="F25" i="1" s="1"/>
  <c r="F4" i="13" s="1"/>
  <c r="I23" i="1" a="1"/>
  <c r="I24" i="1" s="1"/>
  <c r="I3" i="13" s="1"/>
  <c r="C23" i="1" a="1"/>
  <c r="C24" i="1" s="1"/>
  <c r="C3" i="13" s="1"/>
  <c r="G23" i="1" a="1"/>
  <c r="G23" i="1" s="1"/>
  <c r="G2" i="13" s="1"/>
  <c r="K23" i="1" a="1"/>
  <c r="K23" i="1" s="1"/>
  <c r="K2" i="13" s="1"/>
  <c r="D23" i="1" a="1"/>
  <c r="D24" i="1" s="1"/>
  <c r="D3" i="13" s="1"/>
  <c r="H23" i="1" a="1"/>
  <c r="H24" i="1" s="1"/>
  <c r="H3" i="13" s="1"/>
  <c r="E23" i="1" a="1"/>
  <c r="E24" i="1" s="1"/>
  <c r="E3" i="13" s="1"/>
  <c r="J23" i="12" a="1"/>
  <c r="J23" i="12" s="1"/>
  <c r="K23" i="12" a="1"/>
  <c r="K23" i="12" s="1"/>
  <c r="H23" i="12" a="1"/>
  <c r="I23" i="12" a="1"/>
  <c r="J24" i="1"/>
  <c r="J3" i="13" s="1"/>
  <c r="J23" i="1"/>
  <c r="J2" i="13" s="1"/>
  <c r="J25" i="1"/>
  <c r="J4" i="13" s="1"/>
  <c r="F23" i="12" a="1"/>
  <c r="F23" i="12" s="1"/>
  <c r="B23" i="12" a="1"/>
  <c r="B25" i="12" s="1"/>
  <c r="D23" i="12" a="1"/>
  <c r="D24" i="12" s="1"/>
  <c r="C23" i="12" a="1"/>
  <c r="C24" i="12" s="1"/>
  <c r="E23" i="12" a="1"/>
  <c r="E25" i="12" s="1"/>
  <c r="G23" i="12" a="1"/>
  <c r="G24" i="12" s="1"/>
  <c r="C25" i="1" l="1"/>
  <c r="C4" i="13" s="1"/>
  <c r="K24" i="1"/>
  <c r="K3" i="13" s="1"/>
  <c r="F24" i="1"/>
  <c r="F3" i="13" s="1"/>
  <c r="I25" i="1"/>
  <c r="I4" i="13" s="1"/>
  <c r="D23" i="1"/>
  <c r="D2" i="13" s="1"/>
  <c r="F23" i="1"/>
  <c r="F2" i="13" s="1"/>
  <c r="K25" i="1"/>
  <c r="K4" i="13" s="1"/>
  <c r="I23" i="1"/>
  <c r="I2" i="13" s="1"/>
  <c r="G25" i="1"/>
  <c r="G4" i="13" s="1"/>
  <c r="E23" i="1"/>
  <c r="E2" i="13" s="1"/>
  <c r="H25" i="1"/>
  <c r="H4" i="13" s="1"/>
  <c r="D25" i="1"/>
  <c r="D4" i="13" s="1"/>
  <c r="E25" i="1"/>
  <c r="E4" i="13" s="1"/>
  <c r="G24" i="1"/>
  <c r="G3" i="13" s="1"/>
  <c r="C23" i="1"/>
  <c r="C2" i="13" s="1"/>
  <c r="H23" i="1"/>
  <c r="H2" i="13" s="1"/>
  <c r="C8" i="13"/>
  <c r="D8" i="13"/>
  <c r="G8" i="13"/>
  <c r="K7" i="13"/>
  <c r="K20" i="14"/>
  <c r="E9" i="13"/>
  <c r="F7" i="13"/>
  <c r="F20" i="14"/>
  <c r="J7" i="13"/>
  <c r="J20" i="14"/>
  <c r="J25" i="12"/>
  <c r="K24" i="12"/>
  <c r="K25" i="12"/>
  <c r="J24" i="12"/>
  <c r="I25" i="12"/>
  <c r="I23" i="12"/>
  <c r="I24" i="12"/>
  <c r="H25" i="12"/>
  <c r="H23" i="12"/>
  <c r="H24" i="12"/>
  <c r="F24" i="12"/>
  <c r="F25" i="12"/>
  <c r="D25" i="12"/>
  <c r="G25" i="12"/>
  <c r="G23" i="12"/>
  <c r="B23" i="12"/>
  <c r="B24" i="12"/>
  <c r="E23" i="12"/>
  <c r="E24" i="12"/>
  <c r="C25" i="12"/>
  <c r="C23" i="12"/>
  <c r="D23" i="12"/>
  <c r="B9" i="13"/>
  <c r="E8" i="13" l="1"/>
  <c r="E11" i="13" s="1"/>
  <c r="G7" i="13"/>
  <c r="G20" i="14"/>
  <c r="I8" i="13"/>
  <c r="K9" i="13"/>
  <c r="D7" i="13"/>
  <c r="D20" i="14"/>
  <c r="E7" i="13"/>
  <c r="E20" i="14"/>
  <c r="G9" i="13"/>
  <c r="G11" i="13" s="1"/>
  <c r="H8" i="13"/>
  <c r="I7" i="13"/>
  <c r="I20" i="14"/>
  <c r="K8" i="13"/>
  <c r="C9" i="13"/>
  <c r="C11" i="13" s="1"/>
  <c r="B7" i="13"/>
  <c r="B20" i="14"/>
  <c r="F9" i="13"/>
  <c r="H9" i="13"/>
  <c r="H11" i="13" s="1"/>
  <c r="J8" i="13"/>
  <c r="F8" i="13"/>
  <c r="C7" i="13"/>
  <c r="C20" i="14"/>
  <c r="B8" i="13"/>
  <c r="D9" i="13"/>
  <c r="D11" i="13" s="1"/>
  <c r="H7" i="13"/>
  <c r="H20" i="14"/>
  <c r="I9" i="13"/>
  <c r="J9" i="13"/>
  <c r="B22" i="14" l="1"/>
  <c r="K11" i="13"/>
  <c r="F11" i="13"/>
  <c r="I11" i="13"/>
  <c r="J11" i="13"/>
  <c r="B23" i="1" a="1"/>
  <c r="B23" i="1" s="1"/>
  <c r="B2" i="13" l="1"/>
  <c r="B25" i="1"/>
  <c r="B24" i="1"/>
  <c r="B4" i="13" l="1"/>
  <c r="B3" i="13"/>
  <c r="B11" i="13" l="1"/>
  <c r="B12" i="13"/>
</calcChain>
</file>

<file path=xl/sharedStrings.xml><?xml version="1.0" encoding="utf-8"?>
<sst xmlns="http://schemas.openxmlformats.org/spreadsheetml/2006/main" count="116" uniqueCount="81">
  <si>
    <t>x0</t>
    <phoneticPr fontId="1" type="noConversion"/>
  </si>
  <si>
    <t>y0</t>
    <phoneticPr fontId="1" type="noConversion"/>
  </si>
  <si>
    <t>z0</t>
    <phoneticPr fontId="1" type="noConversion"/>
  </si>
  <si>
    <t>ω</t>
  </si>
  <si>
    <t>φ</t>
  </si>
  <si>
    <t>κ</t>
  </si>
  <si>
    <t>M矩陣</t>
  </si>
  <si>
    <t>MT轉置矩陣</t>
  </si>
  <si>
    <t xml:space="preserve">共同點右像 uR </t>
    <phoneticPr fontId="1" type="noConversion"/>
  </si>
  <si>
    <t xml:space="preserve">共同點右像 vR </t>
    <phoneticPr fontId="1" type="noConversion"/>
  </si>
  <si>
    <t xml:space="preserve">共同點右像 wR </t>
    <phoneticPr fontId="1" type="noConversion"/>
  </si>
  <si>
    <t xml:space="preserve">共同點左像 uL </t>
  </si>
  <si>
    <t xml:space="preserve">共同點左像 vL </t>
  </si>
  <si>
    <t xml:space="preserve">共同點左像 wL </t>
  </si>
  <si>
    <t xml:space="preserve">共同點右像 uR </t>
  </si>
  <si>
    <t xml:space="preserve">共同點右像 vR </t>
  </si>
  <si>
    <t xml:space="preserve">共同點右像 wR </t>
  </si>
  <si>
    <t>dL</t>
  </si>
  <si>
    <t>uL</t>
  </si>
  <si>
    <t>vL</t>
  </si>
  <si>
    <t>uL-uL0</t>
  </si>
  <si>
    <t>vL-vL0</t>
  </si>
  <si>
    <t>-dL</t>
  </si>
  <si>
    <t>行列值</t>
    <phoneticPr fontId="1" type="noConversion"/>
  </si>
  <si>
    <t>各行列值之和</t>
    <phoneticPr fontId="1" type="noConversion"/>
  </si>
  <si>
    <t>左像</t>
    <phoneticPr fontId="1" type="noConversion"/>
  </si>
  <si>
    <t>右像</t>
    <phoneticPr fontId="1" type="noConversion"/>
  </si>
  <si>
    <t>lamda1</t>
  </si>
  <si>
    <t>lamda2</t>
  </si>
  <si>
    <t xml:space="preserve">共同點左像延伸物方 u </t>
  </si>
  <si>
    <t xml:space="preserve">共同點左像延伸物方 v </t>
  </si>
  <si>
    <t xml:space="preserve">共同點左像延伸物方 w </t>
  </si>
  <si>
    <t xml:space="preserve">共同點右像延伸物方 u </t>
  </si>
  <si>
    <t xml:space="preserve">共同點右像延伸物方 v </t>
  </si>
  <si>
    <t xml:space="preserve">共同點右像延伸物方 w </t>
  </si>
  <si>
    <t>共同點左、右像延伸物方 (u, v, w) 相差平方和</t>
  </si>
  <si>
    <t>總相差平方和</t>
  </si>
  <si>
    <t>共同點兩像平均物方 u</t>
  </si>
  <si>
    <t xml:space="preserve">共同點兩像平均物方 v </t>
  </si>
  <si>
    <t xml:space="preserve">共同點兩像平均物方 w </t>
  </si>
  <si>
    <t>bx</t>
  </si>
  <si>
    <t>by</t>
  </si>
  <si>
    <t>bz</t>
  </si>
  <si>
    <t>A</t>
  </si>
  <si>
    <t>A'</t>
  </si>
  <si>
    <t>A'*A</t>
  </si>
  <si>
    <t>(A'*A)</t>
  </si>
  <si>
    <t>inv(A'*A)*A'</t>
  </si>
  <si>
    <t>X=inv(A'*A)*A'*L</t>
  </si>
  <si>
    <t>u</t>
  </si>
  <si>
    <t>v</t>
  </si>
  <si>
    <t>w</t>
  </si>
  <si>
    <t>L</t>
    <phoneticPr fontId="1" type="noConversion"/>
  </si>
  <si>
    <t>共同點左像延伸物方</t>
  </si>
  <si>
    <t>共同點右像延伸物方</t>
  </si>
  <si>
    <t>平均值</t>
  </si>
  <si>
    <t>M1旋轉矩陣</t>
  </si>
  <si>
    <t>M2旋轉矩陣</t>
  </si>
  <si>
    <t>M3旋轉矩陣</t>
  </si>
  <si>
    <t>M3*M2*M1旋轉矩陣</t>
  </si>
  <si>
    <t>sinω</t>
  </si>
  <si>
    <t>cosω</t>
  </si>
  <si>
    <t>sinφ</t>
  </si>
  <si>
    <t>cosφ</t>
  </si>
  <si>
    <t>sinκ</t>
  </si>
  <si>
    <t>cosκ</t>
  </si>
  <si>
    <t>M旋轉矩陣</t>
  </si>
  <si>
    <t>x0</t>
  </si>
  <si>
    <t>y0</t>
  </si>
  <si>
    <t>f</t>
  </si>
  <si>
    <t>xL0</t>
  </si>
  <si>
    <t>yL0</t>
  </si>
  <si>
    <t>xR0</t>
  </si>
  <si>
    <t>yR0</t>
  </si>
  <si>
    <t>dR</t>
    <phoneticPr fontId="1" type="noConversion"/>
  </si>
  <si>
    <t>xL</t>
  </si>
  <si>
    <t>yL</t>
  </si>
  <si>
    <t>xL-xL0</t>
  </si>
  <si>
    <t>yL-yL0</t>
  </si>
  <si>
    <t>有兩種方法(規劃求解、最小二乘法)可解左、右延伸長度lamda</t>
    <phoneticPr fontId="1" type="noConversion"/>
  </si>
  <si>
    <t>解出lamda時，也同時得到共同點左像延伸物方座標(u,v,w)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</si>
</sst>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00"/>
    <numFmt numFmtId="177" formatCode="0.00000"/>
    <numFmt numFmtId="178" formatCode="0.0000"/>
    <numFmt numFmtId="179" formatCode="0.000"/>
  </numFmts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rgb="FF000000"/>
      <name val="新細明體"/>
      <family val="1"/>
      <charset val="136"/>
      <scheme val="minor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quotePrefix="1">
      <alignment vertical="center"/>
    </xf>
    <xf numFmtId="0" fontId="0" fillId="3" borderId="0" xfId="0" applyFill="1">
      <alignment vertical="center"/>
    </xf>
    <xf numFmtId="177" fontId="0" fillId="3" borderId="0" xfId="0" applyNumberFormat="1" applyFill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6" fontId="0" fillId="4" borderId="0" xfId="0" applyNumberFormat="1" applyFill="1">
      <alignment vertical="center"/>
    </xf>
    <xf numFmtId="177" fontId="0" fillId="2" borderId="0" xfId="0" applyNumberFormat="1" applyFill="1">
      <alignment vertical="center"/>
    </xf>
    <xf numFmtId="0" fontId="0" fillId="4" borderId="0" xfId="0" applyFill="1">
      <alignment vertical="center"/>
    </xf>
    <xf numFmtId="177" fontId="0" fillId="4" borderId="0" xfId="0" applyNumberFormat="1" applyFill="1">
      <alignment vertical="center"/>
    </xf>
    <xf numFmtId="0" fontId="2" fillId="0" borderId="0" xfId="0" applyFont="1">
      <alignment vertical="center"/>
    </xf>
    <xf numFmtId="0" fontId="0" fillId="5" borderId="0" xfId="0" applyFill="1">
      <alignment vertical="center"/>
    </xf>
    <xf numFmtId="178" fontId="0" fillId="2" borderId="0" xfId="0" applyNumberFormat="1" applyFill="1">
      <alignment vertical="center"/>
    </xf>
    <xf numFmtId="179" fontId="0" fillId="4" borderId="0" xfId="0" applyNumberFormat="1" applyFill="1">
      <alignment vertical="center"/>
    </xf>
    <xf numFmtId="178" fontId="0" fillId="4" borderId="0" xfId="0" applyNumberFormat="1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77" fontId="5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'求解相對定位參數(主程式)'!$B$2:$K$2</c:f>
              <c:numCache>
                <c:formatCode>0.00000</c:formatCode>
                <c:ptCount val="10"/>
                <c:pt idx="0">
                  <c:v>3.7964048289528853E-2</c:v>
                </c:pt>
                <c:pt idx="1">
                  <c:v>6.3851241957122773E-2</c:v>
                </c:pt>
                <c:pt idx="2">
                  <c:v>6.410665528490965E-2</c:v>
                </c:pt>
                <c:pt idx="3">
                  <c:v>3.8114511543373877E-2</c:v>
                </c:pt>
                <c:pt idx="4">
                  <c:v>5.0815217546600268E-2</c:v>
                </c:pt>
                <c:pt idx="5">
                  <c:v>8.573052381663343E-2</c:v>
                </c:pt>
                <c:pt idx="6">
                  <c:v>8.6191619657004184E-2</c:v>
                </c:pt>
                <c:pt idx="7">
                  <c:v>5.1085170995300688E-2</c:v>
                </c:pt>
                <c:pt idx="8">
                  <c:v>1.4376574911957953E-2</c:v>
                </c:pt>
                <c:pt idx="9">
                  <c:v>0.10016565636229682</c:v>
                </c:pt>
              </c:numCache>
            </c:numRef>
          </c:xVal>
          <c:yVal>
            <c:numRef>
              <c:f>'求解相對定位參數(主程式)'!$B$3:$K$3</c:f>
              <c:numCache>
                <c:formatCode>0.00000</c:formatCode>
                <c:ptCount val="10"/>
                <c:pt idx="0">
                  <c:v>-1.0884536917479171E-2</c:v>
                </c:pt>
                <c:pt idx="1">
                  <c:v>-1.0983903212824159E-2</c:v>
                </c:pt>
                <c:pt idx="2">
                  <c:v>1.4610884224057399E-2</c:v>
                </c:pt>
                <c:pt idx="3">
                  <c:v>1.4478079349453636E-2</c:v>
                </c:pt>
                <c:pt idx="4">
                  <c:v>-1.5160717590167428E-2</c:v>
                </c:pt>
                <c:pt idx="5">
                  <c:v>-1.5346570721241997E-2</c:v>
                </c:pt>
                <c:pt idx="6">
                  <c:v>1.9042251379538182E-2</c:v>
                </c:pt>
                <c:pt idx="7">
                  <c:v>1.8810284020156408E-2</c:v>
                </c:pt>
                <c:pt idx="8">
                  <c:v>4.6325006916588096E-3</c:v>
                </c:pt>
                <c:pt idx="9">
                  <c:v>-8.2071385377315547E-3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9808472"/>
        <c:axId val="809808864"/>
      </c:scatterChart>
      <c:valAx>
        <c:axId val="809808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09808864"/>
        <c:crosses val="autoZero"/>
        <c:crossBetween val="midCat"/>
      </c:valAx>
      <c:valAx>
        <c:axId val="80980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09808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'求解相對定位參數(主程式)'!$B$7:$K$7</c:f>
              <c:numCache>
                <c:formatCode>0.00000</c:formatCode>
                <c:ptCount val="10"/>
                <c:pt idx="0">
                  <c:v>-6.0866509346810593E-2</c:v>
                </c:pt>
                <c:pt idx="1">
                  <c:v>-3.6840621085075888E-2</c:v>
                </c:pt>
                <c:pt idx="2">
                  <c:v>-3.7314663850452616E-2</c:v>
                </c:pt>
                <c:pt idx="3">
                  <c:v>-6.1642764780525591E-2</c:v>
                </c:pt>
                <c:pt idx="4">
                  <c:v>-8.0403277106482665E-2</c:v>
                </c:pt>
                <c:pt idx="5">
                  <c:v>-4.8803210203187307E-2</c:v>
                </c:pt>
                <c:pt idx="6">
                  <c:v>-4.9638557841086652E-2</c:v>
                </c:pt>
                <c:pt idx="7">
                  <c:v>-8.1763374153203186E-2</c:v>
                </c:pt>
                <c:pt idx="8">
                  <c:v>-9.6870716353350803E-2</c:v>
                </c:pt>
                <c:pt idx="9">
                  <c:v>-3.1795003157003066E-2</c:v>
                </c:pt>
              </c:numCache>
            </c:numRef>
          </c:xVal>
          <c:yVal>
            <c:numRef>
              <c:f>'求解相對定位參數(主程式)'!$B$8:$K$8</c:f>
              <c:numCache>
                <c:formatCode>0.00000</c:formatCode>
                <c:ptCount val="10"/>
                <c:pt idx="0">
                  <c:v>-1.047049885959184E-2</c:v>
                </c:pt>
                <c:pt idx="1">
                  <c:v>-1.0562409757709995E-2</c:v>
                </c:pt>
                <c:pt idx="2">
                  <c:v>1.4174358710639691E-2</c:v>
                </c:pt>
                <c:pt idx="3">
                  <c:v>1.4049329639041493E-2</c:v>
                </c:pt>
                <c:pt idx="4">
                  <c:v>-1.4393061040285308E-2</c:v>
                </c:pt>
                <c:pt idx="5">
                  <c:v>-1.4560453994623929E-2</c:v>
                </c:pt>
                <c:pt idx="6">
                  <c:v>1.8277674697880417E-2</c:v>
                </c:pt>
                <c:pt idx="7">
                  <c:v>1.8063845607747497E-2</c:v>
                </c:pt>
                <c:pt idx="8">
                  <c:v>4.4591934724595274E-3</c:v>
                </c:pt>
                <c:pt idx="9">
                  <c:v>-7.8154681286460269E-3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9809648"/>
        <c:axId val="809810040"/>
      </c:scatterChart>
      <c:valAx>
        <c:axId val="809809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09810040"/>
        <c:crosses val="autoZero"/>
        <c:crossBetween val="midCat"/>
      </c:valAx>
      <c:valAx>
        <c:axId val="809810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09809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25</xdr:row>
      <xdr:rowOff>123825</xdr:rowOff>
    </xdr:from>
    <xdr:to>
      <xdr:col>7</xdr:col>
      <xdr:colOff>571499</xdr:colOff>
      <xdr:row>31</xdr:row>
      <xdr:rowOff>0</xdr:rowOff>
    </xdr:to>
    <xdr:sp macro="" textlink="">
      <xdr:nvSpPr>
        <xdr:cNvPr id="4" name="向上箭號圖說文字 3"/>
        <xdr:cNvSpPr/>
      </xdr:nvSpPr>
      <xdr:spPr>
        <a:xfrm>
          <a:off x="2981325" y="5362575"/>
          <a:ext cx="2390774" cy="11334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共同點左像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(uL, vL, wL)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會傳給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「求解相對定位參數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57150</xdr:colOff>
      <xdr:row>0</xdr:row>
      <xdr:rowOff>95250</xdr:rowOff>
    </xdr:from>
    <xdr:to>
      <xdr:col>8</xdr:col>
      <xdr:colOff>459144</xdr:colOff>
      <xdr:row>2</xdr:row>
      <xdr:rowOff>104775</xdr:rowOff>
    </xdr:to>
    <xdr:sp macro="" textlink="">
      <xdr:nvSpPr>
        <xdr:cNvPr id="6" name="向左箭號圖說文字 5"/>
        <xdr:cNvSpPr/>
      </xdr:nvSpPr>
      <xdr:spPr>
        <a:xfrm>
          <a:off x="2800350" y="95250"/>
          <a:ext cx="3145194" cy="428625"/>
        </a:xfrm>
        <a:prstGeom prst="leftArrowCallout">
          <a:avLst>
            <a:gd name="adj1" fmla="val 14263"/>
            <a:gd name="adj2" fmla="val 21509"/>
            <a:gd name="adj3" fmla="val 14772"/>
            <a:gd name="adj4" fmla="val 90774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旋轉矩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陣來自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像旋轉矩陣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」工作表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0</xdr:row>
      <xdr:rowOff>76200</xdr:rowOff>
    </xdr:from>
    <xdr:to>
      <xdr:col>9</xdr:col>
      <xdr:colOff>325794</xdr:colOff>
      <xdr:row>2</xdr:row>
      <xdr:rowOff>85725</xdr:rowOff>
    </xdr:to>
    <xdr:sp macro="" textlink="">
      <xdr:nvSpPr>
        <xdr:cNvPr id="4" name="向左箭號圖說文字 3"/>
        <xdr:cNvSpPr/>
      </xdr:nvSpPr>
      <xdr:spPr>
        <a:xfrm>
          <a:off x="3352800" y="76200"/>
          <a:ext cx="3145194" cy="428625"/>
        </a:xfrm>
        <a:prstGeom prst="leftArrowCallout">
          <a:avLst>
            <a:gd name="adj1" fmla="val 14263"/>
            <a:gd name="adj2" fmla="val 21509"/>
            <a:gd name="adj3" fmla="val 14772"/>
            <a:gd name="adj4" fmla="val 90774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旋轉矩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陣來自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像旋轉矩陣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」工作表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26</xdr:row>
      <xdr:rowOff>0</xdr:rowOff>
    </xdr:from>
    <xdr:to>
      <xdr:col>7</xdr:col>
      <xdr:colOff>333374</xdr:colOff>
      <xdr:row>31</xdr:row>
      <xdr:rowOff>85725</xdr:rowOff>
    </xdr:to>
    <xdr:sp macro="" textlink="">
      <xdr:nvSpPr>
        <xdr:cNvPr id="5" name="向上箭號圖說文字 4"/>
        <xdr:cNvSpPr/>
      </xdr:nvSpPr>
      <xdr:spPr>
        <a:xfrm>
          <a:off x="2743200" y="5476875"/>
          <a:ext cx="2390774" cy="11334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共同點右像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(uR, vR, wR)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會傳給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「求解相對定位參數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3</xdr:col>
      <xdr:colOff>333374</xdr:colOff>
      <xdr:row>17</xdr:row>
      <xdr:rowOff>85725</xdr:rowOff>
    </xdr:to>
    <xdr:sp macro="" textlink="">
      <xdr:nvSpPr>
        <xdr:cNvPr id="2" name="向上箭號圖說文字 1"/>
        <xdr:cNvSpPr/>
      </xdr:nvSpPr>
      <xdr:spPr>
        <a:xfrm>
          <a:off x="0" y="2514600"/>
          <a:ext cx="2390774" cy="11334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B6:B7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三軸旋轉角度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來自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求解相對定位參數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7</xdr:col>
      <xdr:colOff>333374</xdr:colOff>
      <xdr:row>16</xdr:row>
      <xdr:rowOff>85725</xdr:rowOff>
    </xdr:to>
    <xdr:sp macro="" textlink="">
      <xdr:nvSpPr>
        <xdr:cNvPr id="3" name="向上箭號圖說文字 2"/>
        <xdr:cNvSpPr/>
      </xdr:nvSpPr>
      <xdr:spPr>
        <a:xfrm>
          <a:off x="2743200" y="2724150"/>
          <a:ext cx="2390774" cy="7143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旋轉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矩陣會傳給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像投影線」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13</xdr:row>
      <xdr:rowOff>9525</xdr:rowOff>
    </xdr:from>
    <xdr:to>
      <xdr:col>7</xdr:col>
      <xdr:colOff>304799</xdr:colOff>
      <xdr:row>16</xdr:row>
      <xdr:rowOff>95250</xdr:rowOff>
    </xdr:to>
    <xdr:sp macro="" textlink="">
      <xdr:nvSpPr>
        <xdr:cNvPr id="2" name="向上箭號圖說文字 1"/>
        <xdr:cNvSpPr/>
      </xdr:nvSpPr>
      <xdr:spPr>
        <a:xfrm>
          <a:off x="2714625" y="2733675"/>
          <a:ext cx="2390774" cy="7143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旋轉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矩陣會傳給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像投影線」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11</xdr:row>
      <xdr:rowOff>66675</xdr:rowOff>
    </xdr:from>
    <xdr:to>
      <xdr:col>3</xdr:col>
      <xdr:colOff>333374</xdr:colOff>
      <xdr:row>16</xdr:row>
      <xdr:rowOff>152400</xdr:rowOff>
    </xdr:to>
    <xdr:sp macro="" textlink="">
      <xdr:nvSpPr>
        <xdr:cNvPr id="4" name="向上箭號圖說文字 3"/>
        <xdr:cNvSpPr/>
      </xdr:nvSpPr>
      <xdr:spPr>
        <a:xfrm>
          <a:off x="0" y="2371725"/>
          <a:ext cx="2390774" cy="11334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B5:B7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三軸旋轉角度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來自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求解相對定位參數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主程式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21</xdr:row>
      <xdr:rowOff>152400</xdr:rowOff>
    </xdr:from>
    <xdr:to>
      <xdr:col>6</xdr:col>
      <xdr:colOff>104775</xdr:colOff>
      <xdr:row>34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285750</xdr:colOff>
      <xdr:row>21</xdr:row>
      <xdr:rowOff>133350</xdr:rowOff>
    </xdr:from>
    <xdr:to>
      <xdr:col>12</xdr:col>
      <xdr:colOff>466725</xdr:colOff>
      <xdr:row>34</xdr:row>
      <xdr:rowOff>152400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542925</xdr:colOff>
      <xdr:row>11</xdr:row>
      <xdr:rowOff>142875</xdr:rowOff>
    </xdr:from>
    <xdr:to>
      <xdr:col>7</xdr:col>
      <xdr:colOff>600075</xdr:colOff>
      <xdr:row>17</xdr:row>
      <xdr:rowOff>9525</xdr:rowOff>
    </xdr:to>
    <xdr:sp macro="" textlink="">
      <xdr:nvSpPr>
        <xdr:cNvPr id="5" name="向左箭號圖說文字 4"/>
        <xdr:cNvSpPr/>
      </xdr:nvSpPr>
      <xdr:spPr>
        <a:xfrm>
          <a:off x="3981450" y="2447925"/>
          <a:ext cx="3905250" cy="1123950"/>
        </a:xfrm>
        <a:prstGeom prst="leftArrowCallout">
          <a:avLst>
            <a:gd name="adj1" fmla="val 11364"/>
            <a:gd name="adj2" fmla="val 11364"/>
            <a:gd name="adj3" fmla="val 14772"/>
            <a:gd name="adj4" fmla="val 86534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B12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各行列值之和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至「最小值」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B15:B16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與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C14:C16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三軸旋轉角度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en-US" sz="1100">
              <a:solidFill>
                <a:schemeClr val="tx1"/>
              </a:solidFill>
            </a:rPr>
            <a:t>為「變數」</a:t>
          </a:r>
        </a:p>
      </xdr:txBody>
    </xdr:sp>
    <xdr:clientData/>
  </xdr:twoCellAnchor>
  <xdr:twoCellAnchor>
    <xdr:from>
      <xdr:col>8</xdr:col>
      <xdr:colOff>0</xdr:colOff>
      <xdr:row>12</xdr:row>
      <xdr:rowOff>0</xdr:rowOff>
    </xdr:from>
    <xdr:to>
      <xdr:col>10</xdr:col>
      <xdr:colOff>1000125</xdr:colOff>
      <xdr:row>18</xdr:row>
      <xdr:rowOff>161925</xdr:rowOff>
    </xdr:to>
    <xdr:sp macro="" textlink="">
      <xdr:nvSpPr>
        <xdr:cNvPr id="6" name="向上箭號圖說文字 5"/>
        <xdr:cNvSpPr/>
      </xdr:nvSpPr>
      <xdr:spPr>
        <a:xfrm>
          <a:off x="8353425" y="2514600"/>
          <a:ext cx="3133725" cy="1419225"/>
        </a:xfrm>
        <a:prstGeom prst="upArrowCallout">
          <a:avLst>
            <a:gd name="adj1" fmla="val 8695"/>
            <a:gd name="adj2" fmla="val 8696"/>
            <a:gd name="adj3" fmla="val 15217"/>
            <a:gd name="adj4" fmla="val 4976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B2:K4(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左像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由「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像投影線」工作表傳來</a:t>
          </a:r>
          <a:endParaRPr lang="zh-TW" altLang="zh-TW">
            <a:solidFill>
              <a:schemeClr val="tx1"/>
            </a:solidFill>
            <a:effectLst/>
          </a:endParaRPr>
        </a:p>
        <a:p>
          <a:pPr eaLnBrk="1" fontAlgn="auto" latinLnBrk="0" hangingPunct="1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B7:K9(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右像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由「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像投影線」工作表傳來</a:t>
          </a:r>
          <a:endParaRPr lang="zh-TW" altLang="zh-TW">
            <a:solidFill>
              <a:schemeClr val="tx1"/>
            </a:solidFill>
            <a:effectLst/>
          </a:endParaRPr>
        </a:p>
        <a:p>
          <a:pPr marL="0" indent="0" algn="l"/>
          <a:endParaRPr lang="zh-TW" alt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1295400</xdr:colOff>
      <xdr:row>16</xdr:row>
      <xdr:rowOff>171450</xdr:rowOff>
    </xdr:from>
    <xdr:to>
      <xdr:col>3</xdr:col>
      <xdr:colOff>247649</xdr:colOff>
      <xdr:row>22</xdr:row>
      <xdr:rowOff>47625</xdr:rowOff>
    </xdr:to>
    <xdr:sp macro="" textlink="">
      <xdr:nvSpPr>
        <xdr:cNvPr id="7" name="向上箭號圖說文字 6"/>
        <xdr:cNvSpPr/>
      </xdr:nvSpPr>
      <xdr:spPr>
        <a:xfrm>
          <a:off x="1295400" y="3524250"/>
          <a:ext cx="2390774" cy="1133475"/>
        </a:xfrm>
        <a:prstGeom prst="upArrowCallout">
          <a:avLst>
            <a:gd name="adj1" fmla="val 8695"/>
            <a:gd name="adj2" fmla="val 8696"/>
            <a:gd name="adj3" fmla="val 15217"/>
            <a:gd name="adj4" fmla="val 7526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B15:B16</a:t>
          </a:r>
          <a:r>
            <a:rPr lang="zh-TW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與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C14:C16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三軸旋轉角度</a:t>
          </a:r>
          <a:r>
            <a:rPr lang="en-US" altLang="zh-TW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為「變數」會傳給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像旋轉矩陣」與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像旋轉矩陣」工作表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114300</xdr:rowOff>
    </xdr:from>
    <xdr:to>
      <xdr:col>4</xdr:col>
      <xdr:colOff>238125</xdr:colOff>
      <xdr:row>14</xdr:row>
      <xdr:rowOff>0</xdr:rowOff>
    </xdr:to>
    <xdr:sp macro="" textlink="">
      <xdr:nvSpPr>
        <xdr:cNvPr id="2" name="圓角矩形 1"/>
        <xdr:cNvSpPr/>
      </xdr:nvSpPr>
      <xdr:spPr>
        <a:xfrm>
          <a:off x="771525" y="533400"/>
          <a:ext cx="2209800" cy="2400300"/>
        </a:xfrm>
        <a:prstGeom prst="roundRec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(1) </a:t>
          </a:r>
          <a:r>
            <a:rPr lang="zh-TW" altLang="en-US" sz="1400">
              <a:solidFill>
                <a:schemeClr val="tx1"/>
              </a:solidFill>
            </a:rPr>
            <a:t>在主程式假設左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(</a:t>
          </a:r>
          <a:r>
            <a:rPr lang="el-GR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φ, κ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)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、右</a:t>
          </a:r>
          <a:r>
            <a:rPr lang="en-US" altLang="zh-TW" sz="1400">
              <a:solidFill>
                <a:schemeClr val="tx1"/>
              </a:solidFill>
            </a:rPr>
            <a:t>(</a:t>
          </a:r>
          <a:r>
            <a:rPr lang="el-GR" altLang="zh-TW" sz="1400">
              <a:solidFill>
                <a:schemeClr val="tx1"/>
              </a:solidFill>
            </a:rPr>
            <a:t>ω, φ, κ</a:t>
          </a:r>
          <a:r>
            <a:rPr lang="en-US" altLang="zh-TW" sz="1400">
              <a:solidFill>
                <a:schemeClr val="tx1"/>
              </a:solidFill>
            </a:rPr>
            <a:t>)</a:t>
          </a:r>
          <a:r>
            <a:rPr lang="zh-TW" altLang="en-US" sz="1400">
              <a:solidFill>
                <a:schemeClr val="tx1"/>
              </a:solidFill>
            </a:rPr>
            <a:t> 五參數，並傳給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旋轉矩陣</a:t>
          </a:r>
          <a:endParaRPr lang="en-US" altLang="zh-TW" sz="1400">
            <a:solidFill>
              <a:schemeClr val="tx1"/>
            </a:solidFill>
          </a:endParaRPr>
        </a:p>
        <a:p>
          <a:pPr algn="l"/>
          <a:r>
            <a:rPr lang="en-US" altLang="zh-TW" sz="1400">
              <a:solidFill>
                <a:schemeClr val="tx1"/>
              </a:solidFill>
            </a:rPr>
            <a:t>(2) </a:t>
          </a:r>
          <a:r>
            <a:rPr lang="zh-TW" altLang="en-US" sz="1400">
              <a:solidFill>
                <a:schemeClr val="tx1"/>
              </a:solidFill>
            </a:rPr>
            <a:t>由傳回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右像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(u,v,w) </a:t>
          </a:r>
          <a:r>
            <a:rPr lang="zh-TW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左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(u,v,w) </a:t>
          </a:r>
          <a:r>
            <a:rPr lang="zh-TW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計算行列值</a:t>
          </a:r>
          <a:endParaRPr lang="en-US" altLang="zh-TW" sz="14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(3)</a:t>
          </a:r>
          <a:r>
            <a:rPr lang="en-US" altLang="zh-TW" sz="14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TW" altLang="en-US" sz="14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所有共同點的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zh-TW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要最小化 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接近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0)</a:t>
          </a:r>
          <a:r>
            <a:rPr lang="zh-TW" altLang="en-US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得到正確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左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l-GR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φ, κ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、右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l-GR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ω, φ, κ</a:t>
          </a:r>
          <a:r>
            <a:rPr lang="en-US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五參數</a:t>
          </a:r>
          <a:endParaRPr lang="zh-TW" altLang="zh-TW" sz="1400">
            <a:solidFill>
              <a:schemeClr val="tx1"/>
            </a:solidFill>
            <a:effectLst/>
          </a:endParaRPr>
        </a:p>
        <a:p>
          <a:pPr algn="l"/>
          <a:endParaRPr lang="en-US" altLang="zh-TW" sz="1400">
            <a:solidFill>
              <a:schemeClr val="tx1"/>
            </a:solidFill>
          </a:endParaRPr>
        </a:p>
        <a:p>
          <a:pPr algn="l"/>
          <a:endParaRPr lang="zh-TW" altLang="en-US" sz="14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523875</xdr:colOff>
      <xdr:row>2</xdr:row>
      <xdr:rowOff>123825</xdr:rowOff>
    </xdr:from>
    <xdr:to>
      <xdr:col>7</xdr:col>
      <xdr:colOff>238125</xdr:colOff>
      <xdr:row>6</xdr:row>
      <xdr:rowOff>57150</xdr:rowOff>
    </xdr:to>
    <xdr:sp macro="" textlink="">
      <xdr:nvSpPr>
        <xdr:cNvPr id="3" name="圓角矩形 2"/>
        <xdr:cNvSpPr/>
      </xdr:nvSpPr>
      <xdr:spPr>
        <a:xfrm>
          <a:off x="3952875" y="542925"/>
          <a:ext cx="1085850" cy="771525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R</a:t>
          </a:r>
          <a:r>
            <a:rPr lang="zh-TW" altLang="en-US" sz="1400">
              <a:solidFill>
                <a:schemeClr val="tx1"/>
              </a:solidFill>
            </a:rPr>
            <a:t>像旋轉矩陣</a:t>
          </a:r>
        </a:p>
      </xdr:txBody>
    </xdr:sp>
    <xdr:clientData/>
  </xdr:twoCellAnchor>
  <xdr:twoCellAnchor>
    <xdr:from>
      <xdr:col>8</xdr:col>
      <xdr:colOff>638175</xdr:colOff>
      <xdr:row>8</xdr:row>
      <xdr:rowOff>152400</xdr:rowOff>
    </xdr:from>
    <xdr:to>
      <xdr:col>11</xdr:col>
      <xdr:colOff>361950</xdr:colOff>
      <xdr:row>14</xdr:row>
      <xdr:rowOff>57150</xdr:rowOff>
    </xdr:to>
    <xdr:sp macro="" textlink="">
      <xdr:nvSpPr>
        <xdr:cNvPr id="4" name="圓角矩形 3"/>
        <xdr:cNvSpPr/>
      </xdr:nvSpPr>
      <xdr:spPr>
        <a:xfrm>
          <a:off x="6124575" y="1828800"/>
          <a:ext cx="1781175" cy="116205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L</a:t>
          </a:r>
          <a:r>
            <a:rPr lang="zh-TW" altLang="en-US" sz="1400">
              <a:solidFill>
                <a:schemeClr val="tx1"/>
              </a:solidFill>
            </a:rPr>
            <a:t>像投影線</a:t>
          </a:r>
        </a:p>
      </xdr:txBody>
    </xdr:sp>
    <xdr:clientData/>
  </xdr:twoCellAnchor>
  <xdr:twoCellAnchor>
    <xdr:from>
      <xdr:col>8</xdr:col>
      <xdr:colOff>609600</xdr:colOff>
      <xdr:row>2</xdr:row>
      <xdr:rowOff>171450</xdr:rowOff>
    </xdr:from>
    <xdr:to>
      <xdr:col>11</xdr:col>
      <xdr:colOff>333375</xdr:colOff>
      <xdr:row>8</xdr:row>
      <xdr:rowOff>76200</xdr:rowOff>
    </xdr:to>
    <xdr:sp macro="" textlink="">
      <xdr:nvSpPr>
        <xdr:cNvPr id="5" name="圓角矩形 4"/>
        <xdr:cNvSpPr/>
      </xdr:nvSpPr>
      <xdr:spPr>
        <a:xfrm>
          <a:off x="6096000" y="590550"/>
          <a:ext cx="1781175" cy="116205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R</a:t>
          </a:r>
          <a:r>
            <a:rPr lang="zh-TW" altLang="en-US" sz="1400">
              <a:solidFill>
                <a:schemeClr val="tx1"/>
              </a:solidFill>
            </a:rPr>
            <a:t>像投影線</a:t>
          </a:r>
        </a:p>
      </xdr:txBody>
    </xdr:sp>
    <xdr:clientData/>
  </xdr:twoCellAnchor>
  <xdr:twoCellAnchor>
    <xdr:from>
      <xdr:col>4</xdr:col>
      <xdr:colOff>238125</xdr:colOff>
      <xdr:row>3</xdr:row>
      <xdr:rowOff>47624</xdr:rowOff>
    </xdr:from>
    <xdr:to>
      <xdr:col>5</xdr:col>
      <xdr:colOff>600075</xdr:colOff>
      <xdr:row>6</xdr:row>
      <xdr:rowOff>95249</xdr:rowOff>
    </xdr:to>
    <xdr:sp macro="" textlink="">
      <xdr:nvSpPr>
        <xdr:cNvPr id="6" name="向右箭號 5"/>
        <xdr:cNvSpPr/>
      </xdr:nvSpPr>
      <xdr:spPr>
        <a:xfrm>
          <a:off x="2981325" y="676274"/>
          <a:ext cx="1047750" cy="676275"/>
        </a:xfrm>
        <a:prstGeom prst="righ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l-GR" altLang="zh-TW" sz="1100">
              <a:solidFill>
                <a:schemeClr val="tx1"/>
              </a:solidFill>
            </a:rPr>
            <a:t>ω, φ, 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228600</xdr:colOff>
      <xdr:row>3</xdr:row>
      <xdr:rowOff>47625</xdr:rowOff>
    </xdr:from>
    <xdr:to>
      <xdr:col>8</xdr:col>
      <xdr:colOff>590550</xdr:colOff>
      <xdr:row>6</xdr:row>
      <xdr:rowOff>95250</xdr:rowOff>
    </xdr:to>
    <xdr:sp macro="" textlink="">
      <xdr:nvSpPr>
        <xdr:cNvPr id="7" name="向右箭號 6"/>
        <xdr:cNvSpPr/>
      </xdr:nvSpPr>
      <xdr:spPr>
        <a:xfrm>
          <a:off x="5029200" y="676275"/>
          <a:ext cx="1047750" cy="676275"/>
        </a:xfrm>
        <a:prstGeom prst="righ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旋轉矩陣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247650</xdr:colOff>
      <xdr:row>5</xdr:row>
      <xdr:rowOff>180975</xdr:rowOff>
    </xdr:from>
    <xdr:to>
      <xdr:col>8</xdr:col>
      <xdr:colOff>552450</xdr:colOff>
      <xdr:row>9</xdr:row>
      <xdr:rowOff>38100</xdr:rowOff>
    </xdr:to>
    <xdr:sp macro="" textlink="">
      <xdr:nvSpPr>
        <xdr:cNvPr id="8" name="向左箭號 7"/>
        <xdr:cNvSpPr/>
      </xdr:nvSpPr>
      <xdr:spPr>
        <a:xfrm>
          <a:off x="2990850" y="1228725"/>
          <a:ext cx="3048000" cy="695325"/>
        </a:xfrm>
        <a:prstGeom prst="leftArrow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180975</xdr:colOff>
      <xdr:row>11</xdr:row>
      <xdr:rowOff>190500</xdr:rowOff>
    </xdr:from>
    <xdr:to>
      <xdr:col>8</xdr:col>
      <xdr:colOff>485775</xdr:colOff>
      <xdr:row>15</xdr:row>
      <xdr:rowOff>47625</xdr:rowOff>
    </xdr:to>
    <xdr:sp macro="" textlink="">
      <xdr:nvSpPr>
        <xdr:cNvPr id="9" name="向左箭號 8"/>
        <xdr:cNvSpPr/>
      </xdr:nvSpPr>
      <xdr:spPr>
        <a:xfrm>
          <a:off x="2924175" y="2495550"/>
          <a:ext cx="3048000" cy="695325"/>
        </a:xfrm>
        <a:prstGeom prst="leftArrow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左像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428625</xdr:colOff>
      <xdr:row>3</xdr:row>
      <xdr:rowOff>28575</xdr:rowOff>
    </xdr:from>
    <xdr:to>
      <xdr:col>14</xdr:col>
      <xdr:colOff>57150</xdr:colOff>
      <xdr:row>8</xdr:row>
      <xdr:rowOff>47625</xdr:rowOff>
    </xdr:to>
    <xdr:sp macro="" textlink="">
      <xdr:nvSpPr>
        <xdr:cNvPr id="10" name="向左箭號 9"/>
        <xdr:cNvSpPr/>
      </xdr:nvSpPr>
      <xdr:spPr>
        <a:xfrm>
          <a:off x="7972425" y="657225"/>
          <a:ext cx="1685925" cy="1066800"/>
        </a:xfrm>
        <a:prstGeom prst="lef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200">
              <a:solidFill>
                <a:schemeClr val="tx1"/>
              </a:solidFill>
            </a:rPr>
            <a:t>User</a:t>
          </a:r>
          <a:r>
            <a:rPr lang="zh-TW" altLang="en-US" sz="1200">
              <a:solidFill>
                <a:schemeClr val="tx1"/>
              </a:solidFill>
            </a:rPr>
            <a:t>輸入像座標</a:t>
          </a:r>
          <a:endParaRPr lang="en-US" altLang="zh-TW" sz="1200">
            <a:solidFill>
              <a:schemeClr val="tx1"/>
            </a:solidFill>
          </a:endParaRPr>
        </a:p>
        <a:p>
          <a:pPr algn="l"/>
          <a:r>
            <a:rPr lang="en-US" altLang="zh-TW" sz="1200">
              <a:solidFill>
                <a:schemeClr val="tx1"/>
              </a:solidFill>
            </a:rPr>
            <a:t>xR, yR</a:t>
          </a:r>
          <a:endParaRPr lang="zh-TW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438150</xdr:colOff>
      <xdr:row>8</xdr:row>
      <xdr:rowOff>152400</xdr:rowOff>
    </xdr:from>
    <xdr:to>
      <xdr:col>14</xdr:col>
      <xdr:colOff>66675</xdr:colOff>
      <xdr:row>13</xdr:row>
      <xdr:rowOff>171450</xdr:rowOff>
    </xdr:to>
    <xdr:sp macro="" textlink="">
      <xdr:nvSpPr>
        <xdr:cNvPr id="11" name="向左箭號 10"/>
        <xdr:cNvSpPr/>
      </xdr:nvSpPr>
      <xdr:spPr>
        <a:xfrm>
          <a:off x="7981950" y="1828800"/>
          <a:ext cx="1685925" cy="1066800"/>
        </a:xfrm>
        <a:prstGeom prst="lef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200">
              <a:solidFill>
                <a:schemeClr val="tx1"/>
              </a:solidFill>
            </a:rPr>
            <a:t>User</a:t>
          </a:r>
          <a:r>
            <a:rPr lang="zh-TW" altLang="en-US" sz="1200">
              <a:solidFill>
                <a:schemeClr val="tx1"/>
              </a:solidFill>
            </a:rPr>
            <a:t>輸入像座標</a:t>
          </a:r>
          <a:endParaRPr lang="en-US" altLang="zh-TW" sz="1200">
            <a:solidFill>
              <a:schemeClr val="tx1"/>
            </a:solidFill>
          </a:endParaRPr>
        </a:p>
        <a:p>
          <a:pPr algn="l"/>
          <a:r>
            <a:rPr lang="en-US" altLang="zh-TW" sz="1200">
              <a:solidFill>
                <a:schemeClr val="tx1"/>
              </a:solidFill>
            </a:rPr>
            <a:t>xL, yL</a:t>
          </a:r>
          <a:endParaRPr lang="zh-TW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533400</xdr:colOff>
      <xdr:row>8</xdr:row>
      <xdr:rowOff>152400</xdr:rowOff>
    </xdr:from>
    <xdr:to>
      <xdr:col>7</xdr:col>
      <xdr:colOff>247650</xdr:colOff>
      <xdr:row>12</xdr:row>
      <xdr:rowOff>85725</xdr:rowOff>
    </xdr:to>
    <xdr:sp macro="" textlink="">
      <xdr:nvSpPr>
        <xdr:cNvPr id="12" name="圓角矩形 11"/>
        <xdr:cNvSpPr/>
      </xdr:nvSpPr>
      <xdr:spPr>
        <a:xfrm>
          <a:off x="3962400" y="1828800"/>
          <a:ext cx="1085850" cy="771525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L</a:t>
          </a:r>
          <a:r>
            <a:rPr lang="zh-TW" altLang="en-US" sz="1400">
              <a:solidFill>
                <a:schemeClr val="tx1"/>
              </a:solidFill>
            </a:rPr>
            <a:t>像旋轉矩陣</a:t>
          </a:r>
        </a:p>
      </xdr:txBody>
    </xdr:sp>
    <xdr:clientData/>
  </xdr:twoCellAnchor>
  <xdr:twoCellAnchor>
    <xdr:from>
      <xdr:col>4</xdr:col>
      <xdr:colOff>247650</xdr:colOff>
      <xdr:row>9</xdr:row>
      <xdr:rowOff>76199</xdr:rowOff>
    </xdr:from>
    <xdr:to>
      <xdr:col>5</xdr:col>
      <xdr:colOff>609600</xdr:colOff>
      <xdr:row>12</xdr:row>
      <xdr:rowOff>123824</xdr:rowOff>
    </xdr:to>
    <xdr:sp macro="" textlink="">
      <xdr:nvSpPr>
        <xdr:cNvPr id="13" name="向右箭號 12"/>
        <xdr:cNvSpPr/>
      </xdr:nvSpPr>
      <xdr:spPr>
        <a:xfrm>
          <a:off x="2990850" y="1962149"/>
          <a:ext cx="1047750" cy="676275"/>
        </a:xfrm>
        <a:prstGeom prst="righ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l-GR" altLang="zh-TW" sz="1100">
              <a:solidFill>
                <a:schemeClr val="tx1"/>
              </a:solidFill>
            </a:rPr>
            <a:t>φ, 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238125</xdr:colOff>
      <xdr:row>9</xdr:row>
      <xdr:rowOff>76200</xdr:rowOff>
    </xdr:from>
    <xdr:to>
      <xdr:col>8</xdr:col>
      <xdr:colOff>600075</xdr:colOff>
      <xdr:row>12</xdr:row>
      <xdr:rowOff>123825</xdr:rowOff>
    </xdr:to>
    <xdr:sp macro="" textlink="">
      <xdr:nvSpPr>
        <xdr:cNvPr id="14" name="向右箭號 13"/>
        <xdr:cNvSpPr/>
      </xdr:nvSpPr>
      <xdr:spPr>
        <a:xfrm>
          <a:off x="5038725" y="1962150"/>
          <a:ext cx="1047750" cy="676275"/>
        </a:xfrm>
        <a:prstGeom prst="righ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旋轉矩陣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workbookViewId="0">
      <selection activeCell="D7" sqref="D7"/>
    </sheetView>
  </sheetViews>
  <sheetFormatPr defaultRowHeight="16.5" x14ac:dyDescent="0.25"/>
  <cols>
    <col min="1" max="1" width="16.875" customWidth="1"/>
    <col min="2" max="2" width="22.25" customWidth="1"/>
    <col min="3" max="3" width="21.125" customWidth="1"/>
    <col min="4" max="4" width="21.625" customWidth="1"/>
  </cols>
  <sheetData>
    <row r="2" spans="1:6" x14ac:dyDescent="0.25">
      <c r="A2" t="s">
        <v>11</v>
      </c>
      <c r="B2" s="1">
        <v>3.7964048289528853E-2</v>
      </c>
    </row>
    <row r="3" spans="1:6" x14ac:dyDescent="0.25">
      <c r="A3" t="s">
        <v>12</v>
      </c>
      <c r="B3" s="1">
        <v>-1.0884536917479171E-2</v>
      </c>
    </row>
    <row r="4" spans="1:6" x14ac:dyDescent="0.25">
      <c r="A4" t="s">
        <v>13</v>
      </c>
      <c r="B4" s="1">
        <v>-0.10144276757836625</v>
      </c>
    </row>
    <row r="5" spans="1:6" x14ac:dyDescent="0.25">
      <c r="A5" t="s">
        <v>14</v>
      </c>
      <c r="B5" s="1">
        <v>-6.0866509346810593E-2</v>
      </c>
    </row>
    <row r="6" spans="1:6" x14ac:dyDescent="0.25">
      <c r="A6" t="s">
        <v>15</v>
      </c>
      <c r="B6" s="1">
        <v>-1.047049885959184E-2</v>
      </c>
    </row>
    <row r="7" spans="1:6" x14ac:dyDescent="0.25">
      <c r="A7" t="s">
        <v>16</v>
      </c>
      <c r="B7" s="1">
        <v>-9.7584345247279769E-2</v>
      </c>
    </row>
    <row r="9" spans="1:6" x14ac:dyDescent="0.25">
      <c r="A9" t="s">
        <v>40</v>
      </c>
      <c r="B9" s="1">
        <v>1</v>
      </c>
    </row>
    <row r="10" spans="1:6" x14ac:dyDescent="0.25">
      <c r="A10" t="s">
        <v>41</v>
      </c>
      <c r="B10" s="1">
        <v>0</v>
      </c>
    </row>
    <row r="11" spans="1:6" x14ac:dyDescent="0.25">
      <c r="A11" t="s">
        <v>42</v>
      </c>
      <c r="B11" s="1">
        <v>0</v>
      </c>
    </row>
    <row r="13" spans="1:6" x14ac:dyDescent="0.25">
      <c r="A13" t="s">
        <v>43</v>
      </c>
      <c r="B13" s="3">
        <f>B2</f>
        <v>3.7964048289528853E-2</v>
      </c>
      <c r="C13" s="3">
        <f>-B5</f>
        <v>6.0866509346810593E-2</v>
      </c>
      <c r="E13" t="s">
        <v>52</v>
      </c>
      <c r="F13" s="3">
        <f>B9</f>
        <v>1</v>
      </c>
    </row>
    <row r="14" spans="1:6" x14ac:dyDescent="0.25">
      <c r="B14" s="3">
        <f>B3</f>
        <v>-1.0884536917479171E-2</v>
      </c>
      <c r="C14" s="3">
        <f>-B6</f>
        <v>1.047049885959184E-2</v>
      </c>
      <c r="F14" s="3">
        <f>B10</f>
        <v>0</v>
      </c>
    </row>
    <row r="15" spans="1:6" x14ac:dyDescent="0.25">
      <c r="B15" s="3">
        <f>B4</f>
        <v>-0.10144276757836625</v>
      </c>
      <c r="C15" s="3">
        <f>-B7</f>
        <v>9.7584345247279769E-2</v>
      </c>
      <c r="F15" s="3">
        <f>B11</f>
        <v>0</v>
      </c>
    </row>
    <row r="17" spans="1:4" x14ac:dyDescent="0.25">
      <c r="A17" t="s">
        <v>44</v>
      </c>
      <c r="B17" s="3">
        <f t="array" ref="B17:D18">TRANSPOSE(B13:C15)</f>
        <v>3.7964048289528853E-2</v>
      </c>
      <c r="C17" s="3">
        <v>-1.0884536917479171E-2</v>
      </c>
      <c r="D17" s="3">
        <v>-0.10144276757836625</v>
      </c>
    </row>
    <row r="18" spans="1:4" x14ac:dyDescent="0.25">
      <c r="B18" s="3">
        <v>6.0866509346810593E-2</v>
      </c>
      <c r="C18" s="3">
        <v>1.047049885959184E-2</v>
      </c>
      <c r="D18" s="3">
        <v>9.7584345247279769E-2</v>
      </c>
    </row>
    <row r="20" spans="1:4" x14ac:dyDescent="0.25">
      <c r="A20" t="s">
        <v>45</v>
      </c>
      <c r="B20" s="3">
        <f t="array" ref="B20:C21">MMULT(B17:D18,B13:C15)</f>
        <v>1.185037720039608E-2</v>
      </c>
      <c r="C20" s="3">
        <v>-7.7024534855311255E-3</v>
      </c>
    </row>
    <row r="21" spans="1:4" x14ac:dyDescent="0.25">
      <c r="B21" s="3">
        <v>-7.7024534855311255E-3</v>
      </c>
      <c r="C21" s="3">
        <v>1.333706774377439E-2</v>
      </c>
    </row>
    <row r="23" spans="1:4" x14ac:dyDescent="0.25">
      <c r="A23" t="s">
        <v>46</v>
      </c>
      <c r="B23" s="4">
        <f t="array" ref="B23:C24">MINVERSE(B20:C21)</f>
        <v>135.0979126073268</v>
      </c>
      <c r="C23" s="3">
        <v>78.02205161145848</v>
      </c>
    </row>
    <row r="24" spans="1:4" x14ac:dyDescent="0.25">
      <c r="B24" s="4">
        <v>78.02205161145848</v>
      </c>
      <c r="C24" s="3">
        <v>120.03847128468551</v>
      </c>
    </row>
    <row r="25" spans="1:4" x14ac:dyDescent="0.25">
      <c r="B25" s="5"/>
    </row>
    <row r="26" spans="1:4" x14ac:dyDescent="0.25">
      <c r="A26" s="2" t="s">
        <v>47</v>
      </c>
      <c r="B26" s="3">
        <f t="array" ref="B26:D27">MMULT(B23:C24,B17:D18)</f>
        <v>9.8777936117052789</v>
      </c>
      <c r="C26" s="3">
        <v>-0.65354841482803161</v>
      </c>
      <c r="D26" s="3">
        <v>-6.0909753275938439</v>
      </c>
    </row>
    <row r="27" spans="1:4" x14ac:dyDescent="0.25">
      <c r="B27" s="3">
        <v>10.268355669451688</v>
      </c>
      <c r="C27" s="3">
        <v>0.40762877555106258</v>
      </c>
      <c r="D27" s="3">
        <v>3.7991027771919512</v>
      </c>
    </row>
    <row r="28" spans="1:4" x14ac:dyDescent="0.25">
      <c r="C28" s="5"/>
    </row>
    <row r="29" spans="1:4" x14ac:dyDescent="0.25">
      <c r="A29" t="s">
        <v>48</v>
      </c>
      <c r="B29" s="9">
        <f t="array" ref="B29:B30">MMULT(B26:D27,F13:F15)</f>
        <v>9.8777936117052789</v>
      </c>
      <c r="C29" s="5"/>
    </row>
    <row r="30" spans="1:4" x14ac:dyDescent="0.25">
      <c r="B30" s="9">
        <v>10.268355669451688</v>
      </c>
      <c r="C30" s="5"/>
    </row>
    <row r="31" spans="1:4" x14ac:dyDescent="0.25">
      <c r="B31" t="s">
        <v>53</v>
      </c>
      <c r="C31" t="s">
        <v>54</v>
      </c>
      <c r="D31" t="s">
        <v>55</v>
      </c>
    </row>
    <row r="32" spans="1:4" x14ac:dyDescent="0.25">
      <c r="A32" t="s">
        <v>49</v>
      </c>
      <c r="B32" s="3">
        <f>$B$29*B2</f>
        <v>0.37500103366877879</v>
      </c>
      <c r="C32" s="3">
        <f>$B$30*B5+B9</f>
        <v>0.37500103366894322</v>
      </c>
      <c r="D32" s="9">
        <f>AVERAGE(B32:C32)</f>
        <v>0.37500103366886101</v>
      </c>
    </row>
    <row r="33" spans="1:4" x14ac:dyDescent="0.25">
      <c r="A33" t="s">
        <v>50</v>
      </c>
      <c r="B33" s="3">
        <f t="shared" ref="B33:B34" si="0">$B$29*B3</f>
        <v>-0.10751520922984602</v>
      </c>
      <c r="C33" s="3">
        <f t="shared" ref="C33:C34" si="1">$B$30*B6+B10</f>
        <v>-0.10751480632687731</v>
      </c>
      <c r="D33" s="9">
        <f t="shared" ref="D33:D34" si="2">AVERAGE(B33:C33)</f>
        <v>-0.10751500777836166</v>
      </c>
    </row>
    <row r="34" spans="1:4" x14ac:dyDescent="0.25">
      <c r="A34" t="s">
        <v>51</v>
      </c>
      <c r="B34" s="3">
        <f t="shared" si="0"/>
        <v>-1.0020307215392894</v>
      </c>
      <c r="C34" s="3">
        <f t="shared" si="1"/>
        <v>-1.002030764769636</v>
      </c>
      <c r="D34" s="9">
        <f t="shared" si="2"/>
        <v>-1.0020307431544628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opLeftCell="A10" workbookViewId="0">
      <selection activeCell="A27" sqref="A27"/>
    </sheetView>
  </sheetViews>
  <sheetFormatPr defaultRowHeight="16.5" x14ac:dyDescent="0.25"/>
  <cols>
    <col min="1" max="1" width="41.875" customWidth="1"/>
    <col min="2" max="7" width="12.625" customWidth="1"/>
    <col min="8" max="11" width="14" bestFit="1" customWidth="1"/>
  </cols>
  <sheetData>
    <row r="1" spans="1:11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</row>
    <row r="2" spans="1:11" x14ac:dyDescent="0.25">
      <c r="A2" t="s">
        <v>11</v>
      </c>
      <c r="B2" s="13">
        <v>3.7964048289528853E-2</v>
      </c>
      <c r="C2" s="13">
        <v>6.3851241957122773E-2</v>
      </c>
      <c r="D2" s="13">
        <v>6.410665528490965E-2</v>
      </c>
      <c r="E2" s="13">
        <v>3.8114511543373877E-2</v>
      </c>
      <c r="F2" s="13">
        <v>5.0815217546600268E-2</v>
      </c>
      <c r="G2" s="13">
        <v>8.573052381663343E-2</v>
      </c>
      <c r="H2" s="13">
        <v>8.6191619657004184E-2</v>
      </c>
      <c r="I2" s="13">
        <v>5.1085170995300688E-2</v>
      </c>
      <c r="J2" s="13">
        <v>1.4376574911957953E-2</v>
      </c>
      <c r="K2" s="13">
        <v>0.10016565636229682</v>
      </c>
    </row>
    <row r="3" spans="1:11" x14ac:dyDescent="0.25">
      <c r="A3" t="s">
        <v>12</v>
      </c>
      <c r="B3" s="13">
        <v>-1.0884536917479171E-2</v>
      </c>
      <c r="C3" s="13">
        <v>-1.0983903212824159E-2</v>
      </c>
      <c r="D3" s="13">
        <v>1.4610884224057399E-2</v>
      </c>
      <c r="E3" s="13">
        <v>1.4478079349453636E-2</v>
      </c>
      <c r="F3" s="13">
        <v>-1.5160717590167428E-2</v>
      </c>
      <c r="G3" s="13">
        <v>-1.5346570721241997E-2</v>
      </c>
      <c r="H3" s="13">
        <v>1.9042251379538182E-2</v>
      </c>
      <c r="I3" s="13">
        <v>1.8810284020156408E-2</v>
      </c>
      <c r="J3" s="13">
        <v>4.6325006916588096E-3</v>
      </c>
      <c r="K3" s="13">
        <v>-8.2071385377315547E-3</v>
      </c>
    </row>
    <row r="4" spans="1:11" x14ac:dyDescent="0.25">
      <c r="A4" t="s">
        <v>13</v>
      </c>
      <c r="B4" s="13">
        <v>-0.10144276757836625</v>
      </c>
      <c r="C4" s="13">
        <v>-0.10236924708565523</v>
      </c>
      <c r="D4" s="13">
        <v>-0.10233095778295072</v>
      </c>
      <c r="E4" s="13">
        <v>-0.10140115317838563</v>
      </c>
      <c r="F4" s="13">
        <v>-0.10191053201352784</v>
      </c>
      <c r="G4" s="13">
        <v>-0.10316021564525056</v>
      </c>
      <c r="H4" s="13">
        <v>-0.10311299025940715</v>
      </c>
      <c r="I4" s="13">
        <v>-0.10185724141557119</v>
      </c>
      <c r="J4" s="13">
        <v>-0.10057000688200309</v>
      </c>
      <c r="K4" s="13">
        <v>-0.1036635037063835</v>
      </c>
    </row>
    <row r="5" spans="1:11" x14ac:dyDescent="0.25"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x14ac:dyDescent="0.25">
      <c r="A6" t="s">
        <v>14</v>
      </c>
      <c r="B6" s="13">
        <v>-6.0866509346810593E-2</v>
      </c>
      <c r="C6" s="13">
        <v>-3.6840621085075888E-2</v>
      </c>
      <c r="D6" s="13">
        <v>-3.7314663850452616E-2</v>
      </c>
      <c r="E6" s="13">
        <v>-6.1642764780525591E-2</v>
      </c>
      <c r="F6" s="13">
        <v>-8.0403277106482665E-2</v>
      </c>
      <c r="G6" s="13">
        <v>-4.8803210203187307E-2</v>
      </c>
      <c r="H6" s="13">
        <v>-4.9638557841086652E-2</v>
      </c>
      <c r="I6" s="13">
        <v>-8.1763374153203186E-2</v>
      </c>
      <c r="J6" s="13">
        <v>-9.6870716353350803E-2</v>
      </c>
      <c r="K6" s="13">
        <v>-3.1795003157003066E-2</v>
      </c>
    </row>
    <row r="7" spans="1:11" x14ac:dyDescent="0.25">
      <c r="A7" t="s">
        <v>15</v>
      </c>
      <c r="B7" s="13">
        <v>-1.047049885959184E-2</v>
      </c>
      <c r="C7" s="13">
        <v>-1.0562409757709995E-2</v>
      </c>
      <c r="D7" s="13">
        <v>1.4174358710639691E-2</v>
      </c>
      <c r="E7" s="13">
        <v>1.4049329639041493E-2</v>
      </c>
      <c r="F7" s="13">
        <v>-1.4393061040285308E-2</v>
      </c>
      <c r="G7" s="13">
        <v>-1.4560453994623929E-2</v>
      </c>
      <c r="H7" s="13">
        <v>1.8277674697880417E-2</v>
      </c>
      <c r="I7" s="13">
        <v>1.8063845607747497E-2</v>
      </c>
      <c r="J7" s="13">
        <v>4.4591934724595274E-3</v>
      </c>
      <c r="K7" s="13">
        <v>-7.8154681286460269E-3</v>
      </c>
    </row>
    <row r="8" spans="1:11" x14ac:dyDescent="0.25">
      <c r="A8" t="s">
        <v>16</v>
      </c>
      <c r="B8" s="13">
        <v>-9.7584345247279769E-2</v>
      </c>
      <c r="C8" s="13">
        <v>-9.8441391636029732E-2</v>
      </c>
      <c r="D8" s="13">
        <v>-9.9273417386961035E-2</v>
      </c>
      <c r="E8" s="13">
        <v>-9.8398105191896401E-2</v>
      </c>
      <c r="F8" s="13">
        <v>-9.6750241298502002E-2</v>
      </c>
      <c r="G8" s="13">
        <v>-9.7875875997606207E-2</v>
      </c>
      <c r="H8" s="13">
        <v>-9.8973015099258155E-2</v>
      </c>
      <c r="I8" s="13">
        <v>-9.7815508718624045E-2</v>
      </c>
      <c r="J8" s="13">
        <v>-9.6807689992425991E-2</v>
      </c>
      <c r="K8" s="13">
        <v>-9.8716318913087658E-2</v>
      </c>
    </row>
    <row r="11" spans="1:11" x14ac:dyDescent="0.25">
      <c r="A11" t="s">
        <v>27</v>
      </c>
      <c r="B11" s="14">
        <v>9.8777666478648563</v>
      </c>
      <c r="C11" s="14">
        <v>9.7883678914832188</v>
      </c>
      <c r="D11" s="14">
        <v>9.7493600994272409</v>
      </c>
      <c r="E11" s="14">
        <v>9.8387579649376882</v>
      </c>
      <c r="F11" s="14">
        <v>7.3796846434647287</v>
      </c>
      <c r="G11" s="14">
        <v>7.2902836596491882</v>
      </c>
      <c r="H11" s="14">
        <v>7.2512755057821057</v>
      </c>
      <c r="I11" s="14">
        <v>7.3406751489347242</v>
      </c>
      <c r="J11" s="14">
        <v>8.6947187673804773</v>
      </c>
      <c r="K11" s="14">
        <v>7.4875925081808452</v>
      </c>
    </row>
    <row r="12" spans="1:11" x14ac:dyDescent="0.25">
      <c r="A12" t="s">
        <v>28</v>
      </c>
      <c r="B12" s="14">
        <v>10.268330445709465</v>
      </c>
      <c r="C12" s="14">
        <v>10.1789267703554</v>
      </c>
      <c r="D12" s="14">
        <v>10.049630234771234</v>
      </c>
      <c r="E12" s="14">
        <v>10.139032377438049</v>
      </c>
      <c r="F12" s="14">
        <v>7.7732898657604661</v>
      </c>
      <c r="G12" s="14">
        <v>7.6838873890083903</v>
      </c>
      <c r="H12" s="14">
        <v>7.5545928516477989</v>
      </c>
      <c r="I12" s="14">
        <v>7.6439937310373711</v>
      </c>
      <c r="J12" s="14">
        <v>9.0326339927631309</v>
      </c>
      <c r="K12" s="14">
        <v>7.8628294599378492</v>
      </c>
    </row>
    <row r="13" spans="1:11" x14ac:dyDescent="0.25">
      <c r="A13" t="s">
        <v>29</v>
      </c>
      <c r="B13" s="3">
        <f t="shared" ref="B13:K13" si="0">B$11*B2</f>
        <v>0.37500001001223893</v>
      </c>
      <c r="C13" s="3">
        <f t="shared" si="0"/>
        <v>0.62499944660442663</v>
      </c>
      <c r="D13" s="3">
        <f t="shared" si="0"/>
        <v>0.62499886714243458</v>
      </c>
      <c r="E13" s="3">
        <f t="shared" si="0"/>
        <v>0.37499945402707918</v>
      </c>
      <c r="F13" s="3">
        <f t="shared" si="0"/>
        <v>0.37500028058296542</v>
      </c>
      <c r="G13" s="3">
        <f t="shared" si="0"/>
        <v>0.62499983691356831</v>
      </c>
      <c r="H13" s="3">
        <f t="shared" si="0"/>
        <v>0.62499918042252189</v>
      </c>
      <c r="I13" s="3">
        <f t="shared" si="0"/>
        <v>0.37499964520428475</v>
      </c>
      <c r="J13" s="3">
        <f t="shared" si="0"/>
        <v>0.12500027569765215</v>
      </c>
      <c r="K13" s="3">
        <f t="shared" si="0"/>
        <v>0.74999961815535066</v>
      </c>
    </row>
    <row r="14" spans="1:11" x14ac:dyDescent="0.25">
      <c r="A14" t="s">
        <v>30</v>
      </c>
      <c r="B14" s="3">
        <f t="shared" ref="B14:K14" si="1">B$11*B3</f>
        <v>-0.1075149157409295</v>
      </c>
      <c r="C14" s="3">
        <f t="shared" si="1"/>
        <v>-0.10751448553156737</v>
      </c>
      <c r="D14" s="3">
        <f t="shared" si="1"/>
        <v>0.14244677167137615</v>
      </c>
      <c r="E14" s="3">
        <f t="shared" si="1"/>
        <v>0.14244631851643683</v>
      </c>
      <c r="F14" s="3">
        <f t="shared" si="1"/>
        <v>-0.11188131478406416</v>
      </c>
      <c r="G14" s="3">
        <f t="shared" si="1"/>
        <v>-0.11188085376072118</v>
      </c>
      <c r="H14" s="3">
        <f t="shared" si="1"/>
        <v>0.13808061100339072</v>
      </c>
      <c r="I14" s="3">
        <f t="shared" si="1"/>
        <v>0.1380801844511661</v>
      </c>
      <c r="J14" s="3">
        <f t="shared" si="1"/>
        <v>4.0278290703668895E-2</v>
      </c>
      <c r="K14" s="3">
        <f t="shared" si="1"/>
        <v>-6.1451709028721088E-2</v>
      </c>
    </row>
    <row r="15" spans="1:11" x14ac:dyDescent="0.25">
      <c r="A15" t="s">
        <v>31</v>
      </c>
      <c r="B15" s="3">
        <f t="shared" ref="B15:K15" si="2">B$11*B4</f>
        <v>-1.0020279862526924</v>
      </c>
      <c r="C15" s="3">
        <f t="shared" si="2"/>
        <v>-1.0020278512485397</v>
      </c>
      <c r="D15" s="3">
        <f t="shared" si="2"/>
        <v>-0.99766135674527323</v>
      </c>
      <c r="E15" s="3">
        <f t="shared" si="2"/>
        <v>-0.99766140348770826</v>
      </c>
      <c r="F15" s="3">
        <f t="shared" si="2"/>
        <v>-0.75206758810755203</v>
      </c>
      <c r="G15" s="3">
        <f t="shared" si="2"/>
        <v>-0.75206723444445667</v>
      </c>
      <c r="H15" s="3">
        <f t="shared" si="2"/>
        <v>-0.74770070059598792</v>
      </c>
      <c r="I15" s="3">
        <f t="shared" si="2"/>
        <v>-0.74770092079832817</v>
      </c>
      <c r="J15" s="3">
        <f t="shared" si="2"/>
        <v>-0.87442792627253596</v>
      </c>
      <c r="K15" s="3">
        <f t="shared" si="2"/>
        <v>-0.77619007372369431</v>
      </c>
    </row>
    <row r="16" spans="1:11" x14ac:dyDescent="0.25">
      <c r="A16" t="s">
        <v>32</v>
      </c>
      <c r="B16" s="12">
        <f t="shared" ref="B16:K16" si="3">B$12*B6+1</f>
        <v>0.3750025689500851</v>
      </c>
      <c r="C16" s="12">
        <f t="shared" si="3"/>
        <v>0.62500201580060144</v>
      </c>
      <c r="D16" s="12">
        <f t="shared" si="3"/>
        <v>0.62500142596816621</v>
      </c>
      <c r="E16" s="12">
        <f t="shared" si="3"/>
        <v>0.37500201205545314</v>
      </c>
      <c r="F16" s="12">
        <f t="shared" si="3"/>
        <v>0.37500202089424783</v>
      </c>
      <c r="G16" s="12">
        <f t="shared" si="3"/>
        <v>0.62500162857660346</v>
      </c>
      <c r="H16" s="12">
        <f t="shared" si="3"/>
        <v>0.62500090576762091</v>
      </c>
      <c r="I16" s="12">
        <f t="shared" si="3"/>
        <v>0.37500128054445181</v>
      </c>
      <c r="J16" s="12">
        <f t="shared" si="3"/>
        <v>0.12500227456340818</v>
      </c>
      <c r="K16" s="12">
        <f t="shared" si="3"/>
        <v>0.75000131249829938</v>
      </c>
    </row>
    <row r="17" spans="1:13" x14ac:dyDescent="0.25">
      <c r="A17" t="s">
        <v>33</v>
      </c>
      <c r="B17" s="12">
        <f t="shared" ref="B17:K17" si="4">B$12*B7</f>
        <v>-0.10751454222171312</v>
      </c>
      <c r="C17" s="12">
        <f t="shared" si="4"/>
        <v>-0.10751399544221736</v>
      </c>
      <c r="D17" s="12">
        <f t="shared" si="4"/>
        <v>0.14244706385693764</v>
      </c>
      <c r="E17" s="12">
        <f t="shared" si="4"/>
        <v>0.14244660809154172</v>
      </c>
      <c r="F17" s="12">
        <f t="shared" si="4"/>
        <v>-0.11188143552172158</v>
      </c>
      <c r="G17" s="12">
        <f t="shared" si="4"/>
        <v>-0.11188088882752766</v>
      </c>
      <c r="H17" s="12">
        <f t="shared" si="4"/>
        <v>0.13808039061735125</v>
      </c>
      <c r="I17" s="12">
        <f t="shared" si="4"/>
        <v>0.1380799225840488</v>
      </c>
      <c r="J17" s="12">
        <f t="shared" si="4"/>
        <v>4.0278262539645393E-2</v>
      </c>
      <c r="K17" s="12">
        <f t="shared" si="4"/>
        <v>-6.145169304512331E-2</v>
      </c>
    </row>
    <row r="18" spans="1:13" x14ac:dyDescent="0.25">
      <c r="A18" t="s">
        <v>34</v>
      </c>
      <c r="B18" s="12">
        <f t="shared" ref="B18:K18" si="5">B$12*B8</f>
        <v>-1.0020283033272666</v>
      </c>
      <c r="C18" s="12">
        <f t="shared" si="5"/>
        <v>-1.0020277166350231</v>
      </c>
      <c r="D18" s="12">
        <f t="shared" si="5"/>
        <v>-0.99766113688106794</v>
      </c>
      <c r="E18" s="12">
        <f t="shared" si="5"/>
        <v>-0.99766157441919256</v>
      </c>
      <c r="F18" s="12">
        <f t="shared" si="5"/>
        <v>-0.75206767019552534</v>
      </c>
      <c r="G18" s="12">
        <f t="shared" si="5"/>
        <v>-0.75206720926615533</v>
      </c>
      <c r="H18" s="12">
        <f t="shared" si="5"/>
        <v>-0.74770083237488527</v>
      </c>
      <c r="I18" s="12">
        <f t="shared" si="5"/>
        <v>-0.74770113544339356</v>
      </c>
      <c r="J18" s="12">
        <f t="shared" si="5"/>
        <v>-0.8744284313864622</v>
      </c>
      <c r="K18" s="12">
        <f t="shared" si="5"/>
        <v>-0.77618958052644549</v>
      </c>
    </row>
    <row r="20" spans="1:13" x14ac:dyDescent="0.25">
      <c r="A20" t="s">
        <v>35</v>
      </c>
      <c r="B20" s="12">
        <f>SUMXMY2(B13:B15,B16:B18)</f>
        <v>6.7882157911650389E-12</v>
      </c>
      <c r="C20" s="12">
        <f t="shared" ref="C20:K20" si="6">SUMXMY2(C13:C15,C16:C18)</f>
        <v>6.8590773544682939E-12</v>
      </c>
      <c r="D20" s="12">
        <f t="shared" si="6"/>
        <v>6.681301795993096E-12</v>
      </c>
      <c r="E20" s="12">
        <f t="shared" si="6"/>
        <v>6.656580475662275E-12</v>
      </c>
      <c r="F20" s="12">
        <f t="shared" si="6"/>
        <v>3.0499993769892932E-12</v>
      </c>
      <c r="G20" s="12">
        <f t="shared" si="6"/>
        <v>3.2119200593169568E-12</v>
      </c>
      <c r="H20" s="12">
        <f t="shared" si="6"/>
        <v>3.0427513948693304E-12</v>
      </c>
      <c r="I20" s="12">
        <f t="shared" si="6"/>
        <v>2.7889843532196682E-12</v>
      </c>
      <c r="J20" s="12">
        <f t="shared" si="6"/>
        <v>4.2513976013140609E-12</v>
      </c>
      <c r="K20" s="12">
        <f t="shared" si="6"/>
        <v>3.11429702952256E-12</v>
      </c>
    </row>
    <row r="22" spans="1:13" x14ac:dyDescent="0.25">
      <c r="A22" t="s">
        <v>36</v>
      </c>
      <c r="B22" s="9">
        <f>SUM(B20:K20)</f>
        <v>4.6444525232520578E-11</v>
      </c>
    </row>
    <row r="24" spans="1:13" x14ac:dyDescent="0.25">
      <c r="A24" t="s">
        <v>37</v>
      </c>
      <c r="B24" s="15">
        <f>(B13+B16)/2</f>
        <v>0.37500128948116201</v>
      </c>
      <c r="C24" s="15">
        <f t="shared" ref="C24:K24" si="7">(C13+C16)/2</f>
        <v>0.62500073120251409</v>
      </c>
      <c r="D24" s="15">
        <f t="shared" si="7"/>
        <v>0.62500014655530034</v>
      </c>
      <c r="E24" s="15">
        <f t="shared" si="7"/>
        <v>0.37500073304126613</v>
      </c>
      <c r="F24" s="15">
        <f t="shared" si="7"/>
        <v>0.37500115073860663</v>
      </c>
      <c r="G24" s="15">
        <f t="shared" si="7"/>
        <v>0.62500073274508594</v>
      </c>
      <c r="H24" s="15">
        <f t="shared" si="7"/>
        <v>0.6250000430950714</v>
      </c>
      <c r="I24" s="15">
        <f t="shared" si="7"/>
        <v>0.37500046287436828</v>
      </c>
      <c r="J24" s="15">
        <f t="shared" si="7"/>
        <v>0.12500127513053017</v>
      </c>
      <c r="K24" s="15">
        <f t="shared" si="7"/>
        <v>0.75000046532682507</v>
      </c>
      <c r="L24" s="5"/>
      <c r="M24" s="5"/>
    </row>
    <row r="25" spans="1:13" x14ac:dyDescent="0.25">
      <c r="A25" t="s">
        <v>38</v>
      </c>
      <c r="B25" s="15">
        <f t="shared" ref="B25:K26" si="8">(B14+B17)/2</f>
        <v>-0.10751472898132131</v>
      </c>
      <c r="C25" s="15">
        <f t="shared" si="8"/>
        <v>-0.10751424048689237</v>
      </c>
      <c r="D25" s="15">
        <f t="shared" si="8"/>
        <v>0.14244691776415691</v>
      </c>
      <c r="E25" s="15">
        <f t="shared" si="8"/>
        <v>0.14244646330398927</v>
      </c>
      <c r="F25" s="15">
        <f t="shared" si="8"/>
        <v>-0.11188137515289287</v>
      </c>
      <c r="G25" s="15">
        <f t="shared" si="8"/>
        <v>-0.11188087129412441</v>
      </c>
      <c r="H25" s="15">
        <f t="shared" si="8"/>
        <v>0.13808050081037099</v>
      </c>
      <c r="I25" s="15">
        <f t="shared" si="8"/>
        <v>0.13808005351760744</v>
      </c>
      <c r="J25" s="15">
        <f t="shared" si="8"/>
        <v>4.0278276621657144E-2</v>
      </c>
      <c r="K25" s="15">
        <f t="shared" si="8"/>
        <v>-6.1451701036922199E-2</v>
      </c>
      <c r="L25" s="5"/>
      <c r="M25" s="5"/>
    </row>
    <row r="26" spans="1:13" x14ac:dyDescent="0.25">
      <c r="A26" t="s">
        <v>39</v>
      </c>
      <c r="B26" s="15">
        <f t="shared" si="8"/>
        <v>-1.0020281447899795</v>
      </c>
      <c r="C26" s="15">
        <f t="shared" si="8"/>
        <v>-1.0020277839417813</v>
      </c>
      <c r="D26" s="15">
        <f t="shared" si="8"/>
        <v>-0.99766124681317059</v>
      </c>
      <c r="E26" s="15">
        <f t="shared" si="8"/>
        <v>-0.99766148895345041</v>
      </c>
      <c r="F26" s="15">
        <f t="shared" si="8"/>
        <v>-0.75206762915153869</v>
      </c>
      <c r="G26" s="15">
        <f t="shared" si="8"/>
        <v>-0.75206722185530595</v>
      </c>
      <c r="H26" s="15">
        <f t="shared" si="8"/>
        <v>-0.7477007664854366</v>
      </c>
      <c r="I26" s="15">
        <f t="shared" si="8"/>
        <v>-0.74770102812086092</v>
      </c>
      <c r="J26" s="15">
        <f t="shared" si="8"/>
        <v>-0.87442817882949908</v>
      </c>
      <c r="K26" s="15">
        <f t="shared" si="8"/>
        <v>-0.7761898271250699</v>
      </c>
      <c r="L26" s="5"/>
      <c r="M26" s="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3"/>
  <sheetViews>
    <sheetView workbookViewId="0">
      <selection activeCell="D14" sqref="D14"/>
    </sheetView>
  </sheetViews>
  <sheetFormatPr defaultRowHeight="16.5" x14ac:dyDescent="0.25"/>
  <sheetData>
    <row r="1" spans="3:9" ht="19.5" x14ac:dyDescent="0.25">
      <c r="C1" s="17" t="s">
        <v>79</v>
      </c>
      <c r="D1" s="18"/>
      <c r="E1" s="18"/>
      <c r="F1" s="18"/>
      <c r="G1" s="18"/>
      <c r="H1" s="18"/>
      <c r="I1" s="18"/>
    </row>
    <row r="2" spans="3:9" ht="19.5" x14ac:dyDescent="0.25">
      <c r="C2" s="19" t="s">
        <v>80</v>
      </c>
      <c r="D2" s="18"/>
      <c r="E2" s="18"/>
      <c r="F2" s="18"/>
      <c r="G2" s="18"/>
      <c r="H2" s="18"/>
      <c r="I2" s="18"/>
    </row>
    <row r="3" spans="3:9" x14ac:dyDescent="0.25">
      <c r="C3" s="5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A10" sqref="A10:A11"/>
    </sheetView>
  </sheetViews>
  <sheetFormatPr defaultRowHeight="16.5" x14ac:dyDescent="0.25"/>
  <cols>
    <col min="1" max="1" width="16.25" customWidth="1"/>
    <col min="10" max="11" width="12.875" bestFit="1" customWidth="1"/>
    <col min="12" max="12" width="13.625" bestFit="1" customWidth="1"/>
  </cols>
  <sheetData>
    <row r="1" spans="1:11" x14ac:dyDescent="0.25">
      <c r="A1" t="s">
        <v>6</v>
      </c>
      <c r="B1" s="1">
        <f>L像旋轉矩陣!D10</f>
        <v>0.99802131174606667</v>
      </c>
      <c r="C1" s="1">
        <f>L像旋轉矩陣!E10</f>
        <v>-5.1684838005270545E-2</v>
      </c>
      <c r="D1" s="1">
        <f>L像旋轉矩陣!F10</f>
        <v>-3.5806966096407669E-2</v>
      </c>
    </row>
    <row r="2" spans="1:11" x14ac:dyDescent="0.25">
      <c r="B2" s="1">
        <f>L像旋轉矩陣!D11</f>
        <v>5.1718003469359584E-2</v>
      </c>
      <c r="C2" s="1">
        <f>L像旋轉矩陣!E11</f>
        <v>0.99866172857336599</v>
      </c>
      <c r="D2" s="1">
        <f>L像旋轉矩陣!F11</f>
        <v>0</v>
      </c>
    </row>
    <row r="3" spans="1:11" x14ac:dyDescent="0.25">
      <c r="B3" s="1">
        <f>L像旋轉矩陣!D12</f>
        <v>3.5759046656806397E-2</v>
      </c>
      <c r="C3" s="1">
        <f>L像旋轉矩陣!E12</f>
        <v>-1.851864796801253E-3</v>
      </c>
      <c r="D3" s="1">
        <f>L像旋轉矩陣!F12</f>
        <v>0.99935872497265499</v>
      </c>
    </row>
    <row r="4" spans="1:11" x14ac:dyDescent="0.25">
      <c r="A4" t="s">
        <v>7</v>
      </c>
      <c r="B4" s="3">
        <f t="array" ref="B4:D6">TRANSPOSE(B1:D3)</f>
        <v>0.99802131174606667</v>
      </c>
      <c r="C4" s="3">
        <v>5.1718003469359584E-2</v>
      </c>
      <c r="D4" s="3">
        <v>3.5759046656806397E-2</v>
      </c>
    </row>
    <row r="5" spans="1:11" x14ac:dyDescent="0.25">
      <c r="B5" s="3">
        <v>-5.1684838005270545E-2</v>
      </c>
      <c r="C5" s="3">
        <v>0.99866172857336599</v>
      </c>
      <c r="D5" s="3">
        <v>-1.851864796801253E-3</v>
      </c>
    </row>
    <row r="6" spans="1:11" x14ac:dyDescent="0.25">
      <c r="B6" s="3">
        <v>-3.5806966096407669E-2</v>
      </c>
      <c r="C6" s="3">
        <v>0</v>
      </c>
      <c r="D6" s="3">
        <v>0.99935872497265499</v>
      </c>
    </row>
    <row r="10" spans="1:11" x14ac:dyDescent="0.25">
      <c r="A10" s="16" t="s">
        <v>70</v>
      </c>
      <c r="B10" s="1">
        <v>0</v>
      </c>
    </row>
    <row r="11" spans="1:11" x14ac:dyDescent="0.25">
      <c r="A11" s="16" t="s">
        <v>71</v>
      </c>
      <c r="B11" s="1">
        <v>0</v>
      </c>
    </row>
    <row r="12" spans="1:11" x14ac:dyDescent="0.25">
      <c r="A12" t="s">
        <v>17</v>
      </c>
      <c r="B12" s="1">
        <v>0.1</v>
      </c>
    </row>
    <row r="16" spans="1:11" x14ac:dyDescent="0.25">
      <c r="B16">
        <v>1</v>
      </c>
      <c r="C16">
        <v>2</v>
      </c>
      <c r="D16">
        <v>3</v>
      </c>
      <c r="E16">
        <v>4</v>
      </c>
      <c r="F16">
        <v>5</v>
      </c>
      <c r="G16">
        <v>6</v>
      </c>
      <c r="H16">
        <v>7</v>
      </c>
      <c r="I16">
        <v>8</v>
      </c>
      <c r="J16">
        <v>9</v>
      </c>
      <c r="K16">
        <v>10</v>
      </c>
    </row>
    <row r="17" spans="1:11" x14ac:dyDescent="0.25">
      <c r="A17" t="s">
        <v>18</v>
      </c>
      <c r="B17" s="8">
        <v>4.2083852539853223E-2</v>
      </c>
      <c r="C17" s="8">
        <v>6.7958133672594387E-2</v>
      </c>
      <c r="D17" s="8">
        <v>6.6888808150811316E-2</v>
      </c>
      <c r="E17" s="8">
        <v>4.0921665275269727E-2</v>
      </c>
      <c r="F17" s="8">
        <v>5.5147356269886462E-2</v>
      </c>
      <c r="G17" s="8">
        <v>9.0047929201925322E-2</v>
      </c>
      <c r="H17" s="8">
        <v>8.8729040980112125E-2</v>
      </c>
      <c r="I17" s="8">
        <v>5.3659081675128173E-2</v>
      </c>
      <c r="J17" s="8">
        <v>1.7709804930979553E-2</v>
      </c>
      <c r="K17" s="8">
        <v>0.10410351994306401</v>
      </c>
    </row>
    <row r="18" spans="1:11" x14ac:dyDescent="0.25">
      <c r="A18" t="s">
        <v>19</v>
      </c>
      <c r="B18" s="8">
        <v>-8.9065456715815786E-3</v>
      </c>
      <c r="C18" s="8">
        <v>-7.66694501594013E-3</v>
      </c>
      <c r="D18" s="8">
        <v>1.7906799115616479E-2</v>
      </c>
      <c r="E18" s="8">
        <v>1.6429910189780877E-2</v>
      </c>
      <c r="F18" s="8">
        <v>-1.2512366837637906E-2</v>
      </c>
      <c r="G18" s="8">
        <v>-1.0892221315970278E-2</v>
      </c>
      <c r="H18" s="8">
        <v>2.3474426163068825E-2</v>
      </c>
      <c r="I18" s="8">
        <v>2.1427133805293153E-2</v>
      </c>
      <c r="J18" s="8">
        <v>5.3698288995234506E-3</v>
      </c>
      <c r="K18" s="8">
        <v>-3.0157873954761352E-3</v>
      </c>
    </row>
    <row r="19" spans="1:11" x14ac:dyDescent="0.25">
      <c r="A19" t="s">
        <v>20</v>
      </c>
      <c r="B19" s="3">
        <f>B17-$B$10</f>
        <v>4.2083852539853223E-2</v>
      </c>
      <c r="C19" s="3">
        <f t="shared" ref="C19:G19" si="0">C17-$B$10</f>
        <v>6.7958133672594387E-2</v>
      </c>
      <c r="D19" s="3">
        <f t="shared" si="0"/>
        <v>6.6888808150811316E-2</v>
      </c>
      <c r="E19" s="3">
        <f t="shared" si="0"/>
        <v>4.0921665275269727E-2</v>
      </c>
      <c r="F19" s="3">
        <f t="shared" si="0"/>
        <v>5.5147356269886462E-2</v>
      </c>
      <c r="G19" s="3">
        <f t="shared" si="0"/>
        <v>9.0047929201925322E-2</v>
      </c>
      <c r="H19" s="3">
        <f t="shared" ref="H19:K19" si="1">H17-$B$10</f>
        <v>8.8729040980112125E-2</v>
      </c>
      <c r="I19" s="3">
        <f t="shared" si="1"/>
        <v>5.3659081675128173E-2</v>
      </c>
      <c r="J19" s="3">
        <f t="shared" si="1"/>
        <v>1.7709804930979553E-2</v>
      </c>
      <c r="K19" s="3">
        <f t="shared" si="1"/>
        <v>0.10410351994306401</v>
      </c>
    </row>
    <row r="20" spans="1:11" x14ac:dyDescent="0.25">
      <c r="A20" t="s">
        <v>21</v>
      </c>
      <c r="B20" s="3">
        <f>B18-$B$11</f>
        <v>-8.9065456715815786E-3</v>
      </c>
      <c r="C20" s="3">
        <f t="shared" ref="C20:G20" si="2">C18-$B$11</f>
        <v>-7.66694501594013E-3</v>
      </c>
      <c r="D20" s="3">
        <f t="shared" si="2"/>
        <v>1.7906799115616479E-2</v>
      </c>
      <c r="E20" s="3">
        <f t="shared" si="2"/>
        <v>1.6429910189780877E-2</v>
      </c>
      <c r="F20" s="3">
        <f t="shared" si="2"/>
        <v>-1.2512366837637906E-2</v>
      </c>
      <c r="G20" s="3">
        <f t="shared" si="2"/>
        <v>-1.0892221315970278E-2</v>
      </c>
      <c r="H20" s="3">
        <f t="shared" ref="H20:K20" si="3">H18-$B$11</f>
        <v>2.3474426163068825E-2</v>
      </c>
      <c r="I20" s="3">
        <f t="shared" si="3"/>
        <v>2.1427133805293153E-2</v>
      </c>
      <c r="J20" s="3">
        <f t="shared" si="3"/>
        <v>5.3698288995234506E-3</v>
      </c>
      <c r="K20" s="3">
        <f t="shared" si="3"/>
        <v>-3.0157873954761352E-3</v>
      </c>
    </row>
    <row r="21" spans="1:11" x14ac:dyDescent="0.25">
      <c r="A21" s="2" t="s">
        <v>22</v>
      </c>
      <c r="B21" s="3">
        <f>0-$B$12</f>
        <v>-0.1</v>
      </c>
      <c r="C21" s="3">
        <f t="shared" ref="C21:K21" si="4">0-$B$12</f>
        <v>-0.1</v>
      </c>
      <c r="D21" s="3">
        <f t="shared" si="4"/>
        <v>-0.1</v>
      </c>
      <c r="E21" s="3">
        <f t="shared" si="4"/>
        <v>-0.1</v>
      </c>
      <c r="F21" s="3">
        <f t="shared" si="4"/>
        <v>-0.1</v>
      </c>
      <c r="G21" s="3">
        <f t="shared" si="4"/>
        <v>-0.1</v>
      </c>
      <c r="H21" s="3">
        <f t="shared" si="4"/>
        <v>-0.1</v>
      </c>
      <c r="I21" s="3">
        <f t="shared" si="4"/>
        <v>-0.1</v>
      </c>
      <c r="J21" s="3">
        <f t="shared" si="4"/>
        <v>-0.1</v>
      </c>
      <c r="K21" s="3">
        <f t="shared" si="4"/>
        <v>-0.1</v>
      </c>
    </row>
    <row r="23" spans="1:11" x14ac:dyDescent="0.25">
      <c r="A23" t="s">
        <v>11</v>
      </c>
      <c r="B23" s="9">
        <f t="array" ref="B23:B25">MMULT(B4:D6,B19:B21)</f>
        <v>3.7964048289528853E-2</v>
      </c>
      <c r="C23" s="9">
        <f t="array" ref="C23:C25">MMULT(B4:D6,C19:C21)</f>
        <v>6.3851241957122773E-2</v>
      </c>
      <c r="D23" s="9">
        <f t="array" ref="D23:D25">MMULT(B4:D6,D19:D21)</f>
        <v>6.410665528490965E-2</v>
      </c>
      <c r="E23" s="9">
        <f t="array" ref="E23:E25">MMULT(B4:D6,E19:E21)</f>
        <v>3.8114511543373877E-2</v>
      </c>
      <c r="F23" s="9">
        <f t="array" ref="F23:F25">MMULT(B4:D6,F19:F21)</f>
        <v>5.0815217546600268E-2</v>
      </c>
      <c r="G23" s="9">
        <f t="array" ref="G23:G25">MMULT(B4:D6,G19:G21)</f>
        <v>8.573052381663343E-2</v>
      </c>
      <c r="H23" s="9">
        <f t="array" ref="H23:H25">MMULT(B4:D6,H19:H21)</f>
        <v>8.6191619657004184E-2</v>
      </c>
      <c r="I23" s="9">
        <f t="array" ref="I23:I25">MMULT(B4:D6,I19:I21)</f>
        <v>5.1085170995300688E-2</v>
      </c>
      <c r="J23" s="9">
        <f t="array" ref="J23:J25">MMULT(B4:D6,J19:J21)</f>
        <v>1.4376574911957953E-2</v>
      </c>
      <c r="K23" s="9">
        <f t="array" ref="K23:K25">MMULT(B4:D6,K19:K21)</f>
        <v>0.10016565636229682</v>
      </c>
    </row>
    <row r="24" spans="1:11" x14ac:dyDescent="0.25">
      <c r="A24" t="s">
        <v>12</v>
      </c>
      <c r="B24" s="9">
        <v>-1.0884536917479171E-2</v>
      </c>
      <c r="C24" s="9">
        <v>-1.0983903212824159E-2</v>
      </c>
      <c r="D24" s="9">
        <v>1.4610884224057399E-2</v>
      </c>
      <c r="E24" s="9">
        <v>1.4478079349453636E-2</v>
      </c>
      <c r="F24" s="9">
        <v>-1.5160717590167428E-2</v>
      </c>
      <c r="G24" s="9">
        <v>-1.5346570721241997E-2</v>
      </c>
      <c r="H24" s="9">
        <v>1.9042251379538182E-2</v>
      </c>
      <c r="I24" s="9">
        <v>1.8810284020156408E-2</v>
      </c>
      <c r="J24" s="9">
        <v>4.6325006916588096E-3</v>
      </c>
      <c r="K24" s="9">
        <v>-8.2071385377315547E-3</v>
      </c>
    </row>
    <row r="25" spans="1:11" x14ac:dyDescent="0.25">
      <c r="A25" t="s">
        <v>13</v>
      </c>
      <c r="B25" s="9">
        <v>-0.10144276757836625</v>
      </c>
      <c r="C25" s="9">
        <v>-0.10236924708565523</v>
      </c>
      <c r="D25" s="9">
        <v>-0.10233095778295072</v>
      </c>
      <c r="E25" s="9">
        <v>-0.10140115317838563</v>
      </c>
      <c r="F25" s="9">
        <v>-0.10191053201352784</v>
      </c>
      <c r="G25" s="9">
        <v>-0.10316021564525056</v>
      </c>
      <c r="H25" s="9">
        <v>-0.10311299025940715</v>
      </c>
      <c r="I25" s="9">
        <v>-0.10185724141557119</v>
      </c>
      <c r="J25" s="9">
        <v>-0.10057000688200309</v>
      </c>
      <c r="K25" s="9">
        <v>-0.1036635037063835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13" workbookViewId="0">
      <selection activeCell="A17" sqref="A17:A21"/>
    </sheetView>
  </sheetViews>
  <sheetFormatPr defaultRowHeight="16.5" x14ac:dyDescent="0.25"/>
  <cols>
    <col min="1" max="1" width="17.625" customWidth="1"/>
    <col min="10" max="11" width="12.875" bestFit="1" customWidth="1"/>
    <col min="12" max="12" width="13.625" bestFit="1" customWidth="1"/>
  </cols>
  <sheetData>
    <row r="1" spans="1:11" x14ac:dyDescent="0.25">
      <c r="A1" t="s">
        <v>6</v>
      </c>
      <c r="B1" s="1">
        <f>R像旋轉矩陣!D10</f>
        <v>0.99923866788997506</v>
      </c>
      <c r="C1" s="1">
        <f>R像旋轉矩陣!E10</f>
        <v>-1.6827520236411233E-2</v>
      </c>
      <c r="D1" s="1">
        <f>R像旋轉矩陣!F10</f>
        <v>-3.5198283426343818E-2</v>
      </c>
    </row>
    <row r="2" spans="1:11" x14ac:dyDescent="0.25">
      <c r="B2" s="1">
        <f>R像旋轉矩陣!D11</f>
        <v>1.5600294432661145E-2</v>
      </c>
      <c r="C2" s="1">
        <f>R像旋轉矩陣!E11</f>
        <v>0.99927062083171747</v>
      </c>
      <c r="D2" s="1">
        <f>R像旋轉矩陣!F11</f>
        <v>-3.4854801049616413E-2</v>
      </c>
    </row>
    <row r="3" spans="1:11" x14ac:dyDescent="0.25">
      <c r="B3" s="1">
        <f>R像旋轉矩陣!D12</f>
        <v>3.5759130401651851E-2</v>
      </c>
      <c r="C3" s="1">
        <f>R像旋轉矩陣!E12</f>
        <v>3.4279161385413592E-2</v>
      </c>
      <c r="D3" s="1">
        <f>R像旋轉矩陣!F12</f>
        <v>0.99877235829173328</v>
      </c>
    </row>
    <row r="4" spans="1:11" x14ac:dyDescent="0.25">
      <c r="A4" t="s">
        <v>7</v>
      </c>
      <c r="B4" s="3">
        <f t="array" ref="B4:D6">TRANSPOSE(B1:D3)</f>
        <v>0.99923866788997506</v>
      </c>
      <c r="C4" s="3">
        <v>1.5600294432661145E-2</v>
      </c>
      <c r="D4" s="3">
        <v>3.5759130401651851E-2</v>
      </c>
    </row>
    <row r="5" spans="1:11" x14ac:dyDescent="0.25">
      <c r="B5" s="3">
        <v>-1.6827520236411233E-2</v>
      </c>
      <c r="C5" s="3">
        <v>0.99927062083171747</v>
      </c>
      <c r="D5" s="3">
        <v>3.4279161385413592E-2</v>
      </c>
    </row>
    <row r="6" spans="1:11" x14ac:dyDescent="0.25">
      <c r="B6" s="3">
        <v>-3.5198283426343818E-2</v>
      </c>
      <c r="C6" s="3">
        <v>-3.4854801049616413E-2</v>
      </c>
      <c r="D6" s="3">
        <v>0.99877235829173328</v>
      </c>
    </row>
    <row r="10" spans="1:11" x14ac:dyDescent="0.25">
      <c r="A10" s="16" t="s">
        <v>72</v>
      </c>
      <c r="B10" s="1">
        <v>0</v>
      </c>
    </row>
    <row r="11" spans="1:11" x14ac:dyDescent="0.25">
      <c r="A11" s="16" t="s">
        <v>73</v>
      </c>
      <c r="B11" s="1">
        <v>0</v>
      </c>
    </row>
    <row r="12" spans="1:11" x14ac:dyDescent="0.25">
      <c r="A12" s="2" t="s">
        <v>74</v>
      </c>
      <c r="B12" s="1">
        <v>0.1</v>
      </c>
    </row>
    <row r="16" spans="1:11" x14ac:dyDescent="0.25">
      <c r="B16">
        <v>1</v>
      </c>
      <c r="C16">
        <v>2</v>
      </c>
      <c r="D16">
        <v>3</v>
      </c>
      <c r="E16">
        <v>4</v>
      </c>
      <c r="F16">
        <v>5</v>
      </c>
      <c r="G16">
        <v>6</v>
      </c>
      <c r="H16">
        <v>7</v>
      </c>
      <c r="I16">
        <v>8</v>
      </c>
      <c r="J16">
        <v>9</v>
      </c>
      <c r="K16">
        <v>10</v>
      </c>
    </row>
    <row r="17" spans="1:11" x14ac:dyDescent="0.25">
      <c r="A17" s="16" t="s">
        <v>75</v>
      </c>
      <c r="B17" s="8">
        <v>-5.7209175745386698E-2</v>
      </c>
      <c r="C17" s="8">
        <v>-3.3169865969658742E-2</v>
      </c>
      <c r="D17" s="8">
        <v>-3.4030520424841941E-2</v>
      </c>
      <c r="E17" s="8">
        <v>-5.8368805147996888E-2</v>
      </c>
      <c r="F17" s="8">
        <v>-7.6694421569159135E-2</v>
      </c>
      <c r="G17" s="8">
        <v>-4.5075975593976032E-2</v>
      </c>
      <c r="H17" s="8">
        <v>-4.6424654116936533E-2</v>
      </c>
      <c r="I17" s="8">
        <v>-7.856215679917801E-2</v>
      </c>
      <c r="J17" s="8">
        <v>-9.3464538224662719E-2</v>
      </c>
      <c r="K17" s="8">
        <v>-2.8164636680161271E-2</v>
      </c>
    </row>
    <row r="18" spans="1:11" x14ac:dyDescent="0.25">
      <c r="A18" s="16" t="s">
        <v>76</v>
      </c>
      <c r="B18" s="8">
        <v>-8.011114423589677E-3</v>
      </c>
      <c r="C18" s="8">
        <v>-7.6982751715539552E-3</v>
      </c>
      <c r="D18" s="8">
        <v>1.7042055698487605E-2</v>
      </c>
      <c r="E18" s="8">
        <v>1.6507083450577741E-2</v>
      </c>
      <c r="F18" s="8">
        <v>-1.2264667425645009E-2</v>
      </c>
      <c r="G18" s="8">
        <v>-1.1899734165774795E-2</v>
      </c>
      <c r="H18" s="8">
        <v>2.0939651975742827E-2</v>
      </c>
      <c r="I18" s="8">
        <v>2.0184477600418985E-2</v>
      </c>
      <c r="J18" s="8">
        <v>6.3189421073772479E-3</v>
      </c>
      <c r="K18" s="8">
        <v>-4.8650414436730979E-3</v>
      </c>
    </row>
    <row r="19" spans="1:11" x14ac:dyDescent="0.25">
      <c r="A19" s="16" t="s">
        <v>77</v>
      </c>
      <c r="B19" s="3">
        <f>B17-$B$10</f>
        <v>-5.7209175745386698E-2</v>
      </c>
      <c r="C19" s="3">
        <f t="shared" ref="C19:G19" si="0">C17-$B$10</f>
        <v>-3.3169865969658742E-2</v>
      </c>
      <c r="D19" s="3">
        <f t="shared" si="0"/>
        <v>-3.4030520424841941E-2</v>
      </c>
      <c r="E19" s="3">
        <f t="shared" si="0"/>
        <v>-5.8368805147996888E-2</v>
      </c>
      <c r="F19" s="3">
        <f t="shared" si="0"/>
        <v>-7.6694421569159135E-2</v>
      </c>
      <c r="G19" s="3">
        <f t="shared" si="0"/>
        <v>-4.5075975593976032E-2</v>
      </c>
      <c r="H19" s="3">
        <f t="shared" ref="H19:K19" si="1">H17-$B$10</f>
        <v>-4.6424654116936533E-2</v>
      </c>
      <c r="I19" s="3">
        <f t="shared" si="1"/>
        <v>-7.856215679917801E-2</v>
      </c>
      <c r="J19" s="3">
        <f t="shared" si="1"/>
        <v>-9.3464538224662719E-2</v>
      </c>
      <c r="K19" s="3">
        <f t="shared" si="1"/>
        <v>-2.8164636680161271E-2</v>
      </c>
    </row>
    <row r="20" spans="1:11" x14ac:dyDescent="0.25">
      <c r="A20" s="16" t="s">
        <v>78</v>
      </c>
      <c r="B20" s="3">
        <f>B18-$B$11</f>
        <v>-8.011114423589677E-3</v>
      </c>
      <c r="C20" s="3">
        <f t="shared" ref="C20:G20" si="2">C18-$B$11</f>
        <v>-7.6982751715539552E-3</v>
      </c>
      <c r="D20" s="3">
        <f t="shared" si="2"/>
        <v>1.7042055698487605E-2</v>
      </c>
      <c r="E20" s="3">
        <f t="shared" si="2"/>
        <v>1.6507083450577741E-2</v>
      </c>
      <c r="F20" s="3">
        <f t="shared" si="2"/>
        <v>-1.2264667425645009E-2</v>
      </c>
      <c r="G20" s="3">
        <f t="shared" si="2"/>
        <v>-1.1899734165774795E-2</v>
      </c>
      <c r="H20" s="3">
        <f t="shared" ref="H20:K20" si="3">H18-$B$11</f>
        <v>2.0939651975742827E-2</v>
      </c>
      <c r="I20" s="3">
        <f t="shared" si="3"/>
        <v>2.0184477600418985E-2</v>
      </c>
      <c r="J20" s="3">
        <f t="shared" si="3"/>
        <v>6.3189421073772479E-3</v>
      </c>
      <c r="K20" s="3">
        <f t="shared" si="3"/>
        <v>-4.8650414436730979E-3</v>
      </c>
    </row>
    <row r="21" spans="1:11" x14ac:dyDescent="0.25">
      <c r="A21" s="16" t="s">
        <v>22</v>
      </c>
      <c r="B21" s="3">
        <f>0-$B$12</f>
        <v>-0.1</v>
      </c>
      <c r="C21" s="3">
        <f t="shared" ref="C21:K21" si="4">0-$B$12</f>
        <v>-0.1</v>
      </c>
      <c r="D21" s="3">
        <f t="shared" si="4"/>
        <v>-0.1</v>
      </c>
      <c r="E21" s="3">
        <f t="shared" si="4"/>
        <v>-0.1</v>
      </c>
      <c r="F21" s="3">
        <f t="shared" si="4"/>
        <v>-0.1</v>
      </c>
      <c r="G21" s="3">
        <f t="shared" si="4"/>
        <v>-0.1</v>
      </c>
      <c r="H21" s="3">
        <f t="shared" si="4"/>
        <v>-0.1</v>
      </c>
      <c r="I21" s="3">
        <f t="shared" si="4"/>
        <v>-0.1</v>
      </c>
      <c r="J21" s="3">
        <f t="shared" si="4"/>
        <v>-0.1</v>
      </c>
      <c r="K21" s="3">
        <f t="shared" si="4"/>
        <v>-0.1</v>
      </c>
    </row>
    <row r="23" spans="1:11" x14ac:dyDescent="0.25">
      <c r="A23" t="s">
        <v>8</v>
      </c>
      <c r="B23" s="9">
        <f t="array" ref="B23:B25">MMULT(B4:D6,B19:B21)</f>
        <v>-6.0866509346810593E-2</v>
      </c>
      <c r="C23" s="9">
        <f t="array" ref="C23:C25">MMULT(B4:D6,C19:C21)</f>
        <v>-3.6840621085075888E-2</v>
      </c>
      <c r="D23" s="9">
        <f t="array" ref="D23:D25">MMULT(B4:D6,D19:D21)</f>
        <v>-3.7314663850452616E-2</v>
      </c>
      <c r="E23" s="9">
        <f t="array" ref="E23:E25">MMULT(B4:D6,E19:E21)</f>
        <v>-6.1642764780525591E-2</v>
      </c>
      <c r="F23" s="9">
        <f t="array" ref="F23:F25">MMULT(B4:D6,F19:F21)</f>
        <v>-8.0403277106482665E-2</v>
      </c>
      <c r="G23" s="9">
        <f t="array" ref="G23:G25">MMULT(B4:D6,G19:G21)</f>
        <v>-4.8803210203187307E-2</v>
      </c>
      <c r="H23" s="9">
        <f t="array" ref="H23:H25">MMULT(B4:D6,H19:H21)</f>
        <v>-4.9638557841086652E-2</v>
      </c>
      <c r="I23" s="9">
        <f t="array" ref="I23:I25">MMULT(B4:D6,I19:I21)</f>
        <v>-8.1763374153203186E-2</v>
      </c>
      <c r="J23" s="9">
        <f t="array" ref="J23:J25">MMULT(B4:D6,J19:J21)</f>
        <v>-9.6870716353350803E-2</v>
      </c>
      <c r="K23" s="9">
        <f t="array" ref="K23:K25">MMULT(B4:D6,K19:K21)</f>
        <v>-3.1795003157003066E-2</v>
      </c>
    </row>
    <row r="24" spans="1:11" x14ac:dyDescent="0.25">
      <c r="A24" t="s">
        <v>9</v>
      </c>
      <c r="B24" s="9">
        <v>-1.047049885959184E-2</v>
      </c>
      <c r="C24" s="9">
        <v>-1.0562409757709995E-2</v>
      </c>
      <c r="D24" s="9">
        <v>1.4174358710639691E-2</v>
      </c>
      <c r="E24" s="9">
        <v>1.4049329639041493E-2</v>
      </c>
      <c r="F24" s="9">
        <v>-1.4393061040285308E-2</v>
      </c>
      <c r="G24" s="9">
        <v>-1.4560453994623929E-2</v>
      </c>
      <c r="H24" s="9">
        <v>1.8277674697880417E-2</v>
      </c>
      <c r="I24" s="9">
        <v>1.8063845607747497E-2</v>
      </c>
      <c r="J24" s="9">
        <v>4.4591934724595274E-3</v>
      </c>
      <c r="K24" s="9">
        <v>-7.8154681286460269E-3</v>
      </c>
    </row>
    <row r="25" spans="1:11" x14ac:dyDescent="0.25">
      <c r="A25" t="s">
        <v>10</v>
      </c>
      <c r="B25" s="9">
        <v>-9.7584345247279769E-2</v>
      </c>
      <c r="C25" s="9">
        <v>-9.8441391636029732E-2</v>
      </c>
      <c r="D25" s="9">
        <v>-9.9273417386961035E-2</v>
      </c>
      <c r="E25" s="9">
        <v>-9.8398105191896401E-2</v>
      </c>
      <c r="F25" s="9">
        <v>-9.6750241298502002E-2</v>
      </c>
      <c r="G25" s="9">
        <v>-9.7875875997606207E-2</v>
      </c>
      <c r="H25" s="9">
        <v>-9.8973015099258155E-2</v>
      </c>
      <c r="I25" s="9">
        <v>-9.7815508718624045E-2</v>
      </c>
      <c r="J25" s="9">
        <v>-9.6807689992425991E-2</v>
      </c>
      <c r="K25" s="9">
        <v>-9.8716318913087658E-2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I7" sqref="I7"/>
    </sheetView>
  </sheetViews>
  <sheetFormatPr defaultRowHeight="16.5" x14ac:dyDescent="0.25"/>
  <sheetData>
    <row r="1" spans="1:13" x14ac:dyDescent="0.25">
      <c r="D1">
        <f>3.141592653/180</f>
        <v>1.7453292516666667E-2</v>
      </c>
      <c r="J1" s="16" t="s">
        <v>56</v>
      </c>
      <c r="K1" s="3">
        <f>E7</f>
        <v>0.99866172857336599</v>
      </c>
      <c r="L1" s="3">
        <f>-E6</f>
        <v>-5.1718003469359584E-2</v>
      </c>
      <c r="M1" s="3">
        <v>0</v>
      </c>
    </row>
    <row r="2" spans="1:13" x14ac:dyDescent="0.25">
      <c r="A2" t="s">
        <v>0</v>
      </c>
      <c r="B2">
        <v>350</v>
      </c>
      <c r="D2" s="16" t="s">
        <v>60</v>
      </c>
      <c r="E2" s="3">
        <f>SIN(B5*$D$1)</f>
        <v>0</v>
      </c>
      <c r="J2" s="16"/>
      <c r="K2" s="3">
        <f>E6</f>
        <v>5.1718003469359584E-2</v>
      </c>
      <c r="L2" s="3">
        <f>E7</f>
        <v>0.99866172857336599</v>
      </c>
      <c r="M2" s="3">
        <v>0</v>
      </c>
    </row>
    <row r="3" spans="1:13" x14ac:dyDescent="0.25">
      <c r="A3" t="s">
        <v>1</v>
      </c>
      <c r="B3">
        <v>550</v>
      </c>
      <c r="D3" s="16" t="s">
        <v>61</v>
      </c>
      <c r="E3" s="3">
        <f>COS(B5*$D$1)</f>
        <v>1</v>
      </c>
      <c r="J3" s="16"/>
      <c r="K3" s="3">
        <v>0</v>
      </c>
      <c r="L3" s="3">
        <v>0</v>
      </c>
      <c r="M3" s="3">
        <v>1</v>
      </c>
    </row>
    <row r="4" spans="1:13" x14ac:dyDescent="0.25">
      <c r="A4" t="s">
        <v>2</v>
      </c>
      <c r="B4">
        <v>400</v>
      </c>
      <c r="D4" s="16" t="s">
        <v>62</v>
      </c>
      <c r="E4" s="3">
        <f>SIN(B6*$D$1)</f>
        <v>3.5806966096407669E-2</v>
      </c>
      <c r="J4" s="16"/>
    </row>
    <row r="5" spans="1:13" x14ac:dyDescent="0.25">
      <c r="A5" t="s">
        <v>3</v>
      </c>
      <c r="B5">
        <v>0</v>
      </c>
      <c r="D5" s="16" t="s">
        <v>63</v>
      </c>
      <c r="E5" s="3">
        <f>COS(B6*$D$1)</f>
        <v>0.99935872497265499</v>
      </c>
      <c r="J5" s="16" t="s">
        <v>57</v>
      </c>
      <c r="K5" s="3">
        <f>E5</f>
        <v>0.99935872497265499</v>
      </c>
      <c r="L5" s="3">
        <v>0</v>
      </c>
      <c r="M5" s="3">
        <f>-E4</f>
        <v>-3.5806966096407669E-2</v>
      </c>
    </row>
    <row r="6" spans="1:13" x14ac:dyDescent="0.25">
      <c r="A6" t="s">
        <v>4</v>
      </c>
      <c r="B6" s="1">
        <f>'求解相對定位參數(主程式)'!B15</f>
        <v>2.0520266914569349</v>
      </c>
      <c r="D6" s="16" t="s">
        <v>64</v>
      </c>
      <c r="E6" s="3">
        <f>SIN(B7*$D$1)</f>
        <v>5.1718003469359584E-2</v>
      </c>
      <c r="J6" s="16"/>
      <c r="K6" s="3">
        <v>0</v>
      </c>
      <c r="L6" s="3">
        <v>1</v>
      </c>
      <c r="M6" s="3">
        <v>0</v>
      </c>
    </row>
    <row r="7" spans="1:13" x14ac:dyDescent="0.25">
      <c r="A7" t="s">
        <v>5</v>
      </c>
      <c r="B7" s="1">
        <f>'求解相對定位參數(主程式)'!B16</f>
        <v>2.9645458979075197</v>
      </c>
      <c r="D7" s="16" t="s">
        <v>65</v>
      </c>
      <c r="E7" s="3">
        <f>COS(B7*$D$1)</f>
        <v>0.99866172857336599</v>
      </c>
      <c r="J7" s="16"/>
      <c r="K7" s="3">
        <f>E4</f>
        <v>3.5806966096407669E-2</v>
      </c>
      <c r="L7" s="3">
        <v>0</v>
      </c>
      <c r="M7" s="3">
        <f>E5</f>
        <v>0.99935872497265499</v>
      </c>
    </row>
    <row r="8" spans="1:13" x14ac:dyDescent="0.25">
      <c r="A8" s="16" t="s">
        <v>67</v>
      </c>
      <c r="B8">
        <v>0</v>
      </c>
      <c r="D8" s="16"/>
      <c r="J8" s="16"/>
    </row>
    <row r="9" spans="1:13" x14ac:dyDescent="0.25">
      <c r="A9" s="16" t="s">
        <v>68</v>
      </c>
      <c r="B9">
        <v>0</v>
      </c>
      <c r="D9" s="16" t="s">
        <v>66</v>
      </c>
      <c r="J9" s="16" t="s">
        <v>58</v>
      </c>
      <c r="K9" s="3">
        <v>1</v>
      </c>
      <c r="L9" s="3">
        <v>0</v>
      </c>
      <c r="M9" s="3">
        <v>0</v>
      </c>
    </row>
    <row r="10" spans="1:13" x14ac:dyDescent="0.25">
      <c r="A10" s="16" t="s">
        <v>69</v>
      </c>
      <c r="B10">
        <v>0.1</v>
      </c>
      <c r="D10" s="7">
        <f>K13</f>
        <v>0.99802131174606667</v>
      </c>
      <c r="E10" s="7">
        <f t="shared" ref="E10:F12" si="0">L13</f>
        <v>-5.1684838005270545E-2</v>
      </c>
      <c r="F10" s="7">
        <f t="shared" si="0"/>
        <v>-3.5806966096407669E-2</v>
      </c>
      <c r="J10" s="16"/>
      <c r="K10" s="3">
        <v>0</v>
      </c>
      <c r="L10" s="3">
        <f>E3</f>
        <v>1</v>
      </c>
      <c r="M10" s="3">
        <f>-E2</f>
        <v>0</v>
      </c>
    </row>
    <row r="11" spans="1:13" x14ac:dyDescent="0.25">
      <c r="D11" s="7">
        <f t="shared" ref="D11:D12" si="1">K14</f>
        <v>5.1718003469359584E-2</v>
      </c>
      <c r="E11" s="7">
        <f t="shared" si="0"/>
        <v>0.99866172857336599</v>
      </c>
      <c r="F11" s="7">
        <f t="shared" si="0"/>
        <v>0</v>
      </c>
      <c r="J11" s="16"/>
      <c r="K11" s="3">
        <v>0</v>
      </c>
      <c r="L11" s="3">
        <f>E2</f>
        <v>0</v>
      </c>
      <c r="M11" s="3">
        <f>E3</f>
        <v>1</v>
      </c>
    </row>
    <row r="12" spans="1:13" x14ac:dyDescent="0.25">
      <c r="D12" s="7">
        <f t="shared" si="1"/>
        <v>3.5759046656806397E-2</v>
      </c>
      <c r="E12" s="7">
        <f t="shared" si="0"/>
        <v>-1.851864796801253E-3</v>
      </c>
      <c r="F12" s="7">
        <f t="shared" si="0"/>
        <v>0.99935872497265499</v>
      </c>
      <c r="J12" s="16" t="s">
        <v>59</v>
      </c>
    </row>
    <row r="13" spans="1:13" x14ac:dyDescent="0.25">
      <c r="K13" s="3">
        <f t="array" ref="K13:M15">MMULT(K9:M11,MMULT(K5:M7,K1:M3))</f>
        <v>0.99802131174606667</v>
      </c>
      <c r="L13" s="3">
        <v>-5.1684838005270545E-2</v>
      </c>
      <c r="M13" s="3">
        <v>-3.5806966096407669E-2</v>
      </c>
    </row>
    <row r="14" spans="1:13" x14ac:dyDescent="0.25">
      <c r="K14" s="3">
        <v>5.1718003469359584E-2</v>
      </c>
      <c r="L14" s="3">
        <v>0.99866172857336599</v>
      </c>
      <c r="M14" s="3">
        <v>0</v>
      </c>
    </row>
    <row r="15" spans="1:13" x14ac:dyDescent="0.25">
      <c r="K15" s="3">
        <v>3.5759046656806397E-2</v>
      </c>
      <c r="L15" s="3">
        <v>-1.851864796801253E-3</v>
      </c>
      <c r="M15" s="3">
        <v>0.99935872497265499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K1" sqref="K1:M15"/>
    </sheetView>
  </sheetViews>
  <sheetFormatPr defaultRowHeight="16.5" x14ac:dyDescent="0.25"/>
  <sheetData>
    <row r="1" spans="1:13" x14ac:dyDescent="0.25">
      <c r="D1">
        <f>3.141592653/180</f>
        <v>1.7453292516666667E-2</v>
      </c>
      <c r="J1" s="16" t="s">
        <v>56</v>
      </c>
      <c r="K1" s="3">
        <f>E7</f>
        <v>0.99985823160507759</v>
      </c>
      <c r="L1" s="3">
        <f>-E6</f>
        <v>-1.6837953900848628E-2</v>
      </c>
      <c r="M1" s="3">
        <v>0</v>
      </c>
    </row>
    <row r="2" spans="1:13" x14ac:dyDescent="0.25">
      <c r="D2" t="s">
        <v>60</v>
      </c>
      <c r="E2" s="3">
        <f>SIN(B5*$D$1)</f>
        <v>3.4876412272962141E-2</v>
      </c>
      <c r="J2" s="16"/>
      <c r="K2" s="3">
        <f>E6</f>
        <v>1.6837953900848628E-2</v>
      </c>
      <c r="L2" s="3">
        <f>E7</f>
        <v>0.99985823160507759</v>
      </c>
      <c r="M2" s="3">
        <v>0</v>
      </c>
    </row>
    <row r="3" spans="1:13" x14ac:dyDescent="0.25">
      <c r="D3" t="s">
        <v>61</v>
      </c>
      <c r="E3" s="3">
        <f>COS(B5*$D$1)</f>
        <v>0.99939163287820576</v>
      </c>
      <c r="J3" s="16"/>
      <c r="K3" s="3">
        <v>0</v>
      </c>
      <c r="L3" s="3">
        <v>0</v>
      </c>
      <c r="M3" s="3">
        <v>1</v>
      </c>
    </row>
    <row r="4" spans="1:13" x14ac:dyDescent="0.25">
      <c r="D4" t="s">
        <v>62</v>
      </c>
      <c r="E4" s="3">
        <f>SIN(B6*$D$1)</f>
        <v>3.5198283426343818E-2</v>
      </c>
      <c r="J4" s="16"/>
    </row>
    <row r="5" spans="1:13" x14ac:dyDescent="0.25">
      <c r="A5" t="s">
        <v>3</v>
      </c>
      <c r="B5" s="1">
        <f>'求解相對定位參數(主程式)'!C14</f>
        <v>1.9986765543159168</v>
      </c>
      <c r="D5" t="s">
        <v>63</v>
      </c>
      <c r="E5" s="3">
        <f>COS(B6*$D$1)</f>
        <v>0.99938034843789014</v>
      </c>
      <c r="J5" s="16" t="s">
        <v>57</v>
      </c>
      <c r="K5" s="3">
        <f>E5</f>
        <v>0.99938034843789014</v>
      </c>
      <c r="L5" s="3">
        <v>0</v>
      </c>
      <c r="M5" s="3">
        <f>-E4</f>
        <v>-3.5198283426343818E-2</v>
      </c>
    </row>
    <row r="6" spans="1:13" x14ac:dyDescent="0.25">
      <c r="A6" t="s">
        <v>4</v>
      </c>
      <c r="B6" s="1">
        <f>'求解相對定位參數(主程式)'!C15</f>
        <v>2.0171297432261248</v>
      </c>
      <c r="D6" t="s">
        <v>64</v>
      </c>
      <c r="E6" s="3">
        <f>SIN(B7*$D$1)</f>
        <v>1.6837953900848628E-2</v>
      </c>
      <c r="J6" s="16"/>
      <c r="K6" s="3">
        <v>0</v>
      </c>
      <c r="L6" s="3">
        <v>1</v>
      </c>
      <c r="M6" s="3">
        <v>0</v>
      </c>
    </row>
    <row r="7" spans="1:13" x14ac:dyDescent="0.25">
      <c r="A7" t="s">
        <v>5</v>
      </c>
      <c r="B7" s="1">
        <f>'求解相對定位參數(主程式)'!C16</f>
        <v>0.96478928697605337</v>
      </c>
      <c r="D7" t="s">
        <v>65</v>
      </c>
      <c r="E7" s="3">
        <f>COS(B7*$D$1)</f>
        <v>0.99985823160507759</v>
      </c>
      <c r="J7" s="16"/>
      <c r="K7" s="3">
        <f>E4</f>
        <v>3.5198283426343818E-2</v>
      </c>
      <c r="L7" s="3">
        <v>0</v>
      </c>
      <c r="M7" s="3">
        <f>E5</f>
        <v>0.99938034843789014</v>
      </c>
    </row>
    <row r="8" spans="1:13" x14ac:dyDescent="0.25">
      <c r="J8" s="16"/>
    </row>
    <row r="9" spans="1:13" x14ac:dyDescent="0.25">
      <c r="D9" t="s">
        <v>66</v>
      </c>
      <c r="J9" s="16" t="s">
        <v>58</v>
      </c>
      <c r="K9" s="3">
        <v>1</v>
      </c>
      <c r="L9" s="3">
        <v>0</v>
      </c>
      <c r="M9" s="3">
        <v>0</v>
      </c>
    </row>
    <row r="10" spans="1:13" x14ac:dyDescent="0.25">
      <c r="D10" s="7">
        <f>K13</f>
        <v>0.99923866788997506</v>
      </c>
      <c r="E10" s="7">
        <f t="shared" ref="E10:F12" si="0">L13</f>
        <v>-1.6827520236411233E-2</v>
      </c>
      <c r="F10" s="7">
        <f t="shared" si="0"/>
        <v>-3.5198283426343818E-2</v>
      </c>
      <c r="J10" s="16"/>
      <c r="K10" s="3">
        <v>0</v>
      </c>
      <c r="L10" s="3">
        <f>E3</f>
        <v>0.99939163287820576</v>
      </c>
      <c r="M10" s="3">
        <f>-E2</f>
        <v>-3.4876412272962141E-2</v>
      </c>
    </row>
    <row r="11" spans="1:13" x14ac:dyDescent="0.25">
      <c r="D11" s="7">
        <f t="shared" ref="D11:D12" si="1">K14</f>
        <v>1.5600294432661145E-2</v>
      </c>
      <c r="E11" s="7">
        <f t="shared" si="0"/>
        <v>0.99927062083171747</v>
      </c>
      <c r="F11" s="7">
        <f t="shared" si="0"/>
        <v>-3.4854801049616413E-2</v>
      </c>
      <c r="J11" s="16"/>
      <c r="K11" s="3">
        <v>0</v>
      </c>
      <c r="L11" s="3">
        <f>E2</f>
        <v>3.4876412272962141E-2</v>
      </c>
      <c r="M11" s="3">
        <f>E3</f>
        <v>0.99939163287820576</v>
      </c>
    </row>
    <row r="12" spans="1:13" x14ac:dyDescent="0.25">
      <c r="D12" s="7">
        <f t="shared" si="1"/>
        <v>3.5759130401651851E-2</v>
      </c>
      <c r="E12" s="7">
        <f t="shared" si="0"/>
        <v>3.4279161385413592E-2</v>
      </c>
      <c r="F12" s="7">
        <f t="shared" si="0"/>
        <v>0.99877235829173328</v>
      </c>
      <c r="J12" s="16" t="s">
        <v>59</v>
      </c>
    </row>
    <row r="13" spans="1:13" x14ac:dyDescent="0.25">
      <c r="K13" s="3">
        <f t="array" ref="K13:M15">MMULT(K9:M11,MMULT(K5:M7,K1:M3))</f>
        <v>0.99923866788997506</v>
      </c>
      <c r="L13" s="3">
        <v>-1.6827520236411233E-2</v>
      </c>
      <c r="M13" s="3">
        <v>-3.5198283426343818E-2</v>
      </c>
    </row>
    <row r="14" spans="1:13" x14ac:dyDescent="0.25">
      <c r="K14" s="3">
        <v>1.5600294432661145E-2</v>
      </c>
      <c r="L14" s="3">
        <v>0.99927062083171747</v>
      </c>
      <c r="M14" s="3">
        <v>-3.4854801049616413E-2</v>
      </c>
    </row>
    <row r="15" spans="1:13" x14ac:dyDescent="0.25">
      <c r="K15" s="3">
        <v>3.5759130401651851E-2</v>
      </c>
      <c r="L15" s="3">
        <v>3.4279161385413592E-2</v>
      </c>
      <c r="M15" s="3">
        <v>0.99877235829173328</v>
      </c>
    </row>
  </sheetData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A11" sqref="A11"/>
    </sheetView>
  </sheetViews>
  <sheetFormatPr defaultRowHeight="16.5" x14ac:dyDescent="0.25"/>
  <cols>
    <col min="1" max="1" width="19.875" customWidth="1"/>
    <col min="2" max="7" width="12.625" customWidth="1"/>
    <col min="8" max="11" width="14" bestFit="1" customWidth="1"/>
  </cols>
  <sheetData>
    <row r="2" spans="1:11" x14ac:dyDescent="0.25">
      <c r="A2" t="s">
        <v>11</v>
      </c>
      <c r="B2" s="4">
        <f>L像投影線!B23</f>
        <v>3.7964048289528853E-2</v>
      </c>
      <c r="C2" s="4">
        <f>L像投影線!C23</f>
        <v>6.3851241957122773E-2</v>
      </c>
      <c r="D2" s="4">
        <f>L像投影線!D23</f>
        <v>6.410665528490965E-2</v>
      </c>
      <c r="E2" s="4">
        <f>L像投影線!E23</f>
        <v>3.8114511543373877E-2</v>
      </c>
      <c r="F2" s="4">
        <f>L像投影線!F23</f>
        <v>5.0815217546600268E-2</v>
      </c>
      <c r="G2" s="4">
        <f>L像投影線!G23</f>
        <v>8.573052381663343E-2</v>
      </c>
      <c r="H2" s="4">
        <f>L像投影線!H23</f>
        <v>8.6191619657004184E-2</v>
      </c>
      <c r="I2" s="4">
        <f>L像投影線!I23</f>
        <v>5.1085170995300688E-2</v>
      </c>
      <c r="J2" s="4">
        <f>L像投影線!J23</f>
        <v>1.4376574911957953E-2</v>
      </c>
      <c r="K2" s="4">
        <f>L像投影線!K23</f>
        <v>0.10016565636229682</v>
      </c>
    </row>
    <row r="3" spans="1:11" x14ac:dyDescent="0.25">
      <c r="A3" t="s">
        <v>12</v>
      </c>
      <c r="B3" s="4">
        <f>L像投影線!B24</f>
        <v>-1.0884536917479171E-2</v>
      </c>
      <c r="C3" s="4">
        <f>L像投影線!C24</f>
        <v>-1.0983903212824159E-2</v>
      </c>
      <c r="D3" s="4">
        <f>L像投影線!D24</f>
        <v>1.4610884224057399E-2</v>
      </c>
      <c r="E3" s="4">
        <f>L像投影線!E24</f>
        <v>1.4478079349453636E-2</v>
      </c>
      <c r="F3" s="4">
        <f>L像投影線!F24</f>
        <v>-1.5160717590167428E-2</v>
      </c>
      <c r="G3" s="4">
        <f>L像投影線!G24</f>
        <v>-1.5346570721241997E-2</v>
      </c>
      <c r="H3" s="4">
        <f>L像投影線!H24</f>
        <v>1.9042251379538182E-2</v>
      </c>
      <c r="I3" s="4">
        <f>L像投影線!I24</f>
        <v>1.8810284020156408E-2</v>
      </c>
      <c r="J3" s="4">
        <f>L像投影線!J24</f>
        <v>4.6325006916588096E-3</v>
      </c>
      <c r="K3" s="4">
        <f>L像投影線!K24</f>
        <v>-8.2071385377315547E-3</v>
      </c>
    </row>
    <row r="4" spans="1:11" x14ac:dyDescent="0.25">
      <c r="A4" t="s">
        <v>13</v>
      </c>
      <c r="B4" s="4">
        <f>L像投影線!B25</f>
        <v>-0.10144276757836625</v>
      </c>
      <c r="C4" s="4">
        <f>L像投影線!C25</f>
        <v>-0.10236924708565523</v>
      </c>
      <c r="D4" s="4">
        <f>L像投影線!D25</f>
        <v>-0.10233095778295072</v>
      </c>
      <c r="E4" s="4">
        <f>L像投影線!E25</f>
        <v>-0.10140115317838563</v>
      </c>
      <c r="F4" s="4">
        <f>L像投影線!F25</f>
        <v>-0.10191053201352784</v>
      </c>
      <c r="G4" s="4">
        <f>L像投影線!G25</f>
        <v>-0.10316021564525056</v>
      </c>
      <c r="H4" s="4">
        <f>L像投影線!H25</f>
        <v>-0.10311299025940715</v>
      </c>
      <c r="I4" s="4">
        <f>L像投影線!I25</f>
        <v>-0.10185724141557119</v>
      </c>
      <c r="J4" s="4">
        <f>L像投影線!J25</f>
        <v>-0.10057000688200309</v>
      </c>
      <c r="K4" s="4">
        <f>L像投影線!K25</f>
        <v>-0.1036635037063835</v>
      </c>
    </row>
    <row r="5" spans="1:11" x14ac:dyDescent="0.25"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x14ac:dyDescent="0.25"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x14ac:dyDescent="0.25">
      <c r="A7" t="s">
        <v>14</v>
      </c>
      <c r="B7" s="4">
        <f>R像投影線!B23</f>
        <v>-6.0866509346810593E-2</v>
      </c>
      <c r="C7" s="4">
        <f>R像投影線!C23</f>
        <v>-3.6840621085075888E-2</v>
      </c>
      <c r="D7" s="4">
        <f>R像投影線!D23</f>
        <v>-3.7314663850452616E-2</v>
      </c>
      <c r="E7" s="4">
        <f>R像投影線!E23</f>
        <v>-6.1642764780525591E-2</v>
      </c>
      <c r="F7" s="4">
        <f>R像投影線!F23</f>
        <v>-8.0403277106482665E-2</v>
      </c>
      <c r="G7" s="4">
        <f>R像投影線!G23</f>
        <v>-4.8803210203187307E-2</v>
      </c>
      <c r="H7" s="4">
        <f>R像投影線!H23</f>
        <v>-4.9638557841086652E-2</v>
      </c>
      <c r="I7" s="4">
        <f>R像投影線!I23</f>
        <v>-8.1763374153203186E-2</v>
      </c>
      <c r="J7" s="4">
        <f>R像投影線!J23</f>
        <v>-9.6870716353350803E-2</v>
      </c>
      <c r="K7" s="4">
        <f>R像投影線!K23</f>
        <v>-3.1795003157003066E-2</v>
      </c>
    </row>
    <row r="8" spans="1:11" x14ac:dyDescent="0.25">
      <c r="A8" t="s">
        <v>15</v>
      </c>
      <c r="B8" s="4">
        <f>R像投影線!B24</f>
        <v>-1.047049885959184E-2</v>
      </c>
      <c r="C8" s="4">
        <f>R像投影線!C24</f>
        <v>-1.0562409757709995E-2</v>
      </c>
      <c r="D8" s="4">
        <f>R像投影線!D24</f>
        <v>1.4174358710639691E-2</v>
      </c>
      <c r="E8" s="4">
        <f>R像投影線!E24</f>
        <v>1.4049329639041493E-2</v>
      </c>
      <c r="F8" s="4">
        <f>R像投影線!F24</f>
        <v>-1.4393061040285308E-2</v>
      </c>
      <c r="G8" s="4">
        <f>R像投影線!G24</f>
        <v>-1.4560453994623929E-2</v>
      </c>
      <c r="H8" s="4">
        <f>R像投影線!H24</f>
        <v>1.8277674697880417E-2</v>
      </c>
      <c r="I8" s="4">
        <f>R像投影線!I24</f>
        <v>1.8063845607747497E-2</v>
      </c>
      <c r="J8" s="4">
        <f>R像投影線!J24</f>
        <v>4.4591934724595274E-3</v>
      </c>
      <c r="K8" s="4">
        <f>R像投影線!K24</f>
        <v>-7.8154681286460269E-3</v>
      </c>
    </row>
    <row r="9" spans="1:11" x14ac:dyDescent="0.25">
      <c r="A9" t="s">
        <v>16</v>
      </c>
      <c r="B9" s="4">
        <f>R像投影線!B25</f>
        <v>-9.7584345247279769E-2</v>
      </c>
      <c r="C9" s="4">
        <f>R像投影線!C25</f>
        <v>-9.8441391636029732E-2</v>
      </c>
      <c r="D9" s="4">
        <f>R像投影線!D25</f>
        <v>-9.9273417386961035E-2</v>
      </c>
      <c r="E9" s="4">
        <f>R像投影線!E25</f>
        <v>-9.8398105191896401E-2</v>
      </c>
      <c r="F9" s="4">
        <f>R像投影線!F25</f>
        <v>-9.6750241298502002E-2</v>
      </c>
      <c r="G9" s="4">
        <f>R像投影線!G25</f>
        <v>-9.7875875997606207E-2</v>
      </c>
      <c r="H9" s="4">
        <f>R像投影線!H25</f>
        <v>-9.8973015099258155E-2</v>
      </c>
      <c r="I9" s="4">
        <f>R像投影線!I25</f>
        <v>-9.7815508718624045E-2</v>
      </c>
      <c r="J9" s="4">
        <f>R像投影線!J25</f>
        <v>-9.6807689992425991E-2</v>
      </c>
      <c r="K9" s="4">
        <f>R像投影線!K25</f>
        <v>-9.8716318913087658E-2</v>
      </c>
    </row>
    <row r="11" spans="1:11" x14ac:dyDescent="0.25">
      <c r="A11" t="s">
        <v>23</v>
      </c>
      <c r="B11" s="3">
        <f>(B3*B9-B4*B8)</f>
        <v>4.0261689258132977E-9</v>
      </c>
      <c r="C11" s="3">
        <f t="shared" ref="C11:K11" si="0">(C3*C9-C4*C8)*1000000</f>
        <v>4.7835589181161736E-3</v>
      </c>
      <c r="D11" s="3">
        <f t="shared" si="0"/>
        <v>3.2948514556898484E-3</v>
      </c>
      <c r="E11" s="3">
        <f t="shared" si="0"/>
        <v>2.6519779178658248E-3</v>
      </c>
      <c r="F11" s="3">
        <f t="shared" si="0"/>
        <v>-1.4228115137893821E-3</v>
      </c>
      <c r="G11" s="3">
        <f t="shared" si="0"/>
        <v>-5.2107737872827964E-4</v>
      </c>
      <c r="H11" s="3">
        <f t="shared" si="0"/>
        <v>-3.3402237458162592E-3</v>
      </c>
      <c r="I11" s="3">
        <f t="shared" si="0"/>
        <v>-4.0176114616142372E-3</v>
      </c>
      <c r="J11" s="3">
        <f t="shared" si="0"/>
        <v>-5.726343671160275E-4</v>
      </c>
      <c r="K11" s="3">
        <f t="shared" si="0"/>
        <v>-3.0406641950402741E-4</v>
      </c>
    </row>
    <row r="12" spans="1:11" x14ac:dyDescent="0.25">
      <c r="A12" t="s">
        <v>24</v>
      </c>
      <c r="B12" s="9">
        <f>SQRT(SUMSQ(B11:K11)/10)</f>
        <v>2.6605647180230306E-3</v>
      </c>
    </row>
    <row r="13" spans="1:11" x14ac:dyDescent="0.25">
      <c r="B13" t="s">
        <v>25</v>
      </c>
      <c r="C13" t="s">
        <v>26</v>
      </c>
    </row>
    <row r="14" spans="1:11" x14ac:dyDescent="0.25">
      <c r="A14" t="s">
        <v>3</v>
      </c>
      <c r="B14">
        <v>0</v>
      </c>
      <c r="C14" s="10">
        <v>1.9986765543159168</v>
      </c>
      <c r="D14" s="11"/>
    </row>
    <row r="15" spans="1:11" x14ac:dyDescent="0.25">
      <c r="A15" t="s">
        <v>4</v>
      </c>
      <c r="B15" s="10">
        <v>2.0520266914569349</v>
      </c>
      <c r="C15" s="10">
        <v>2.0171297432261248</v>
      </c>
      <c r="D15" s="11"/>
    </row>
    <row r="16" spans="1:11" x14ac:dyDescent="0.25">
      <c r="A16" t="s">
        <v>5</v>
      </c>
      <c r="B16" s="10">
        <v>2.9645458979075197</v>
      </c>
      <c r="C16" s="10">
        <v>0.96478928697605337</v>
      </c>
      <c r="D16" s="11"/>
    </row>
  </sheetData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17" sqref="O17"/>
    </sheetView>
  </sheetViews>
  <sheetFormatPr defaultRowHeight="16.5" x14ac:dyDescent="0.2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左右像投影線方程式(最小二乘法)</vt:lpstr>
      <vt:lpstr>左右像投影線方程式(規劃求解)</vt:lpstr>
      <vt:lpstr>說明2</vt:lpstr>
      <vt:lpstr>L像投影線</vt:lpstr>
      <vt:lpstr>R像投影線</vt:lpstr>
      <vt:lpstr>L像旋轉矩陣</vt:lpstr>
      <vt:lpstr>R像旋轉矩陣</vt:lpstr>
      <vt:lpstr>求解相對定位參數(主程式)</vt:lpstr>
      <vt:lpstr>說明1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2015-05-13T12:50:30Z</dcterms:created>
  <dcterms:modified xsi:type="dcterms:W3CDTF">2015-09-12T16:02:05Z</dcterms:modified>
</cp:coreProperties>
</file>